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ИСУ 2026-2029" sheetId="2" r:id="rId1"/>
  </sheets>
  <definedNames>
    <definedName name="_xlnm.Print_Area" localSheetId="0">'ИСУ 2026-2029'!$A$1:$T$35</definedName>
  </definedNames>
  <calcPr calcId="152511"/>
</workbook>
</file>

<file path=xl/calcChain.xml><?xml version="1.0" encoding="utf-8"?>
<calcChain xmlns="http://schemas.openxmlformats.org/spreadsheetml/2006/main">
  <c r="T57" i="2" l="1"/>
  <c r="H56" i="2"/>
  <c r="G6" i="2" l="1"/>
  <c r="H25" i="2" l="1"/>
  <c r="H57" i="2" s="1"/>
  <c r="H61" i="2" s="1"/>
  <c r="T61" i="2" s="1"/>
  <c r="E28" i="2" l="1"/>
  <c r="E27" i="2"/>
  <c r="E26" i="2"/>
  <c r="E25" i="2"/>
  <c r="D23" i="2"/>
  <c r="E23" i="2" s="1"/>
  <c r="D22" i="2"/>
  <c r="E22" i="2" s="1"/>
  <c r="D21" i="2"/>
  <c r="E21" i="2" s="1"/>
  <c r="D20" i="2"/>
  <c r="E20" i="2" s="1"/>
  <c r="D19" i="2"/>
  <c r="E19" i="2" s="1"/>
  <c r="D18" i="2"/>
  <c r="E18" i="2" s="1"/>
  <c r="E17" i="2"/>
  <c r="E16" i="2"/>
  <c r="D15" i="2"/>
  <c r="E14" i="2"/>
  <c r="E13" i="2"/>
  <c r="E12" i="2"/>
  <c r="E11" i="2"/>
  <c r="E10" i="2"/>
  <c r="E9" i="2"/>
  <c r="E8" i="2"/>
  <c r="E7" i="2"/>
  <c r="E6" i="2"/>
  <c r="D5" i="2"/>
  <c r="E4" i="2"/>
  <c r="E5" i="2" s="1"/>
  <c r="E63" i="2" s="1"/>
  <c r="E15" i="2" l="1"/>
  <c r="E30" i="2"/>
  <c r="E24" i="2"/>
  <c r="E65" i="2" s="1"/>
  <c r="D24" i="2"/>
  <c r="E55" i="2" l="1"/>
  <c r="E59" i="2" s="1"/>
  <c r="E64" i="2"/>
  <c r="E31" i="2"/>
  <c r="E32" i="2" s="1"/>
  <c r="Q14" i="2"/>
  <c r="P16" i="2"/>
  <c r="E56" i="2" l="1"/>
  <c r="E60" i="2" s="1"/>
  <c r="E43" i="2"/>
  <c r="E46" i="2" s="1"/>
  <c r="E47" i="2" s="1"/>
  <c r="E68" i="2"/>
  <c r="E44" i="2"/>
  <c r="E66" i="2"/>
  <c r="AC14" i="2"/>
  <c r="AE14" i="2" s="1"/>
  <c r="Z14" i="2"/>
  <c r="AB14" i="2" s="1"/>
  <c r="AE28" i="2"/>
  <c r="AE27" i="2"/>
  <c r="AE26" i="2"/>
  <c r="AE25" i="2"/>
  <c r="AD23" i="2"/>
  <c r="AD11" i="2"/>
  <c r="AD21" i="2" s="1"/>
  <c r="AD9" i="2"/>
  <c r="AD19" i="2" s="1"/>
  <c r="AD8" i="2"/>
  <c r="AD17" i="2"/>
  <c r="AB28" i="2"/>
  <c r="AB27" i="2"/>
  <c r="AB26" i="2"/>
  <c r="AB25" i="2"/>
  <c r="AA23" i="2"/>
  <c r="AA11" i="2"/>
  <c r="AA21" i="2" s="1"/>
  <c r="AA9" i="2"/>
  <c r="AA19" i="2" s="1"/>
  <c r="AA8" i="2"/>
  <c r="AA17" i="2"/>
  <c r="AA16" i="2"/>
  <c r="X23" i="2"/>
  <c r="X22" i="2"/>
  <c r="X11" i="2"/>
  <c r="X21" i="2" s="1"/>
  <c r="X20" i="2"/>
  <c r="X9" i="2"/>
  <c r="X19" i="2" s="1"/>
  <c r="X8" i="2"/>
  <c r="X18" i="2" s="1"/>
  <c r="X17" i="2"/>
  <c r="X16" i="2"/>
  <c r="W14" i="2"/>
  <c r="P15" i="2"/>
  <c r="M15" i="2"/>
  <c r="I23" i="2"/>
  <c r="L23" i="2" s="1"/>
  <c r="O23" i="2" s="1"/>
  <c r="I22" i="2"/>
  <c r="L22" i="2" s="1"/>
  <c r="O22" i="2" s="1"/>
  <c r="I21" i="2"/>
  <c r="L21" i="2" s="1"/>
  <c r="O21" i="2" s="1"/>
  <c r="I20" i="2"/>
  <c r="L20" i="2" s="1"/>
  <c r="O20" i="2" s="1"/>
  <c r="I19" i="2"/>
  <c r="L19" i="2" s="1"/>
  <c r="O19" i="2" s="1"/>
  <c r="I18" i="2"/>
  <c r="L18" i="2" s="1"/>
  <c r="O18" i="2" s="1"/>
  <c r="I17" i="2"/>
  <c r="L17" i="2" s="1"/>
  <c r="O17" i="2" s="1"/>
  <c r="I16" i="2"/>
  <c r="L16" i="2" s="1"/>
  <c r="O16" i="2" s="1"/>
  <c r="I4" i="2"/>
  <c r="L4" i="2" s="1"/>
  <c r="O4" i="2" s="1"/>
  <c r="I7" i="2"/>
  <c r="L7" i="2" s="1"/>
  <c r="O7" i="2" s="1"/>
  <c r="I8" i="2"/>
  <c r="L8" i="2" s="1"/>
  <c r="O8" i="2" s="1"/>
  <c r="I9" i="2"/>
  <c r="L9" i="2" s="1"/>
  <c r="O9" i="2" s="1"/>
  <c r="I10" i="2"/>
  <c r="L10" i="2" s="1"/>
  <c r="O10" i="2" s="1"/>
  <c r="I11" i="2"/>
  <c r="L11" i="2" s="1"/>
  <c r="O11" i="2" s="1"/>
  <c r="I12" i="2"/>
  <c r="L12" i="2" s="1"/>
  <c r="O12" i="2" s="1"/>
  <c r="I13" i="2"/>
  <c r="L13" i="2" s="1"/>
  <c r="O13" i="2" s="1"/>
  <c r="I6" i="2"/>
  <c r="L6" i="2" s="1"/>
  <c r="O6" i="2" s="1"/>
  <c r="J15" i="2"/>
  <c r="G15" i="2"/>
  <c r="P23" i="2"/>
  <c r="P22" i="2"/>
  <c r="P21" i="2"/>
  <c r="P20" i="2"/>
  <c r="P19" i="2"/>
  <c r="P18" i="2"/>
  <c r="P17" i="2"/>
  <c r="P5" i="2"/>
  <c r="M23" i="2"/>
  <c r="M22" i="2"/>
  <c r="M21" i="2"/>
  <c r="M20" i="2"/>
  <c r="M19" i="2"/>
  <c r="M18" i="2"/>
  <c r="M17" i="2"/>
  <c r="M16" i="2"/>
  <c r="M5" i="2"/>
  <c r="J23" i="2"/>
  <c r="J22" i="2"/>
  <c r="J21" i="2"/>
  <c r="J20" i="2"/>
  <c r="J19" i="2"/>
  <c r="J18" i="2"/>
  <c r="J17" i="2"/>
  <c r="J16" i="2"/>
  <c r="J5" i="2"/>
  <c r="G17" i="2"/>
  <c r="G16" i="2"/>
  <c r="AF14" i="2" l="1"/>
  <c r="AE30" i="2"/>
  <c r="AA20" i="2"/>
  <c r="AB30" i="2"/>
  <c r="AD15" i="2"/>
  <c r="AA5" i="2"/>
  <c r="AA18" i="2"/>
  <c r="AA15" i="2"/>
  <c r="AA22" i="2"/>
  <c r="AD5" i="2"/>
  <c r="AD16" i="2"/>
  <c r="AD18" i="2"/>
  <c r="AD20" i="2"/>
  <c r="AD22" i="2"/>
  <c r="Q22" i="2"/>
  <c r="Q20" i="2"/>
  <c r="Q18" i="2"/>
  <c r="Q13" i="2"/>
  <c r="Q12" i="2"/>
  <c r="Q11" i="2"/>
  <c r="Q7" i="2"/>
  <c r="Q4" i="2"/>
  <c r="Q5" i="2" s="1"/>
  <c r="Q63" i="2" s="1"/>
  <c r="N22" i="2"/>
  <c r="N20" i="2"/>
  <c r="N18" i="2"/>
  <c r="N13" i="2"/>
  <c r="N12" i="2"/>
  <c r="N11" i="2"/>
  <c r="N9" i="2"/>
  <c r="N7" i="2"/>
  <c r="N4" i="2"/>
  <c r="N5" i="2" s="1"/>
  <c r="N63" i="2" s="1"/>
  <c r="Z22" i="2"/>
  <c r="Z21" i="2"/>
  <c r="AB21" i="2" s="1"/>
  <c r="Z20" i="2"/>
  <c r="Z18" i="2"/>
  <c r="Z17" i="2"/>
  <c r="AB17" i="2" s="1"/>
  <c r="W16" i="2"/>
  <c r="Y16" i="2" s="1"/>
  <c r="AC13" i="2"/>
  <c r="AE13" i="2" s="1"/>
  <c r="Z11" i="2"/>
  <c r="AB11" i="2" s="1"/>
  <c r="AC9" i="2"/>
  <c r="AE9" i="2" s="1"/>
  <c r="AF7" i="2"/>
  <c r="AC4" i="2"/>
  <c r="AE4" i="2" s="1"/>
  <c r="AE5" i="2" s="1"/>
  <c r="AH28" i="2"/>
  <c r="Y28" i="2"/>
  <c r="T28" i="2"/>
  <c r="Q28" i="2"/>
  <c r="N28" i="2"/>
  <c r="K28" i="2"/>
  <c r="H28" i="2"/>
  <c r="AH27" i="2"/>
  <c r="Y27" i="2"/>
  <c r="T27" i="2"/>
  <c r="Q27" i="2"/>
  <c r="N27" i="2"/>
  <c r="K27" i="2"/>
  <c r="H27" i="2"/>
  <c r="AH26" i="2"/>
  <c r="Y26" i="2"/>
  <c r="T26" i="2"/>
  <c r="Q26" i="2"/>
  <c r="N26" i="2"/>
  <c r="K26" i="2"/>
  <c r="H26" i="2"/>
  <c r="AH25" i="2"/>
  <c r="Y25" i="2"/>
  <c r="T25" i="2"/>
  <c r="Q25" i="2"/>
  <c r="N25" i="2"/>
  <c r="K25" i="2"/>
  <c r="X24" i="2"/>
  <c r="J24" i="2"/>
  <c r="AG23" i="2"/>
  <c r="AF23" i="2"/>
  <c r="AC23" i="2"/>
  <c r="AE23" i="2" s="1"/>
  <c r="Z23" i="2"/>
  <c r="AB23" i="2" s="1"/>
  <c r="W23" i="2"/>
  <c r="Y23" i="2" s="1"/>
  <c r="N23" i="2"/>
  <c r="K23" i="2"/>
  <c r="G23" i="2"/>
  <c r="H23" i="2" s="1"/>
  <c r="G22" i="2"/>
  <c r="AG21" i="2"/>
  <c r="AF21" i="2"/>
  <c r="G21" i="2"/>
  <c r="H21" i="2" s="1"/>
  <c r="W20" i="2"/>
  <c r="Y20" i="2" s="1"/>
  <c r="G20" i="2"/>
  <c r="AG19" i="2"/>
  <c r="AF19" i="2"/>
  <c r="AC19" i="2"/>
  <c r="AE19" i="2" s="1"/>
  <c r="Z19" i="2"/>
  <c r="AB19" i="2" s="1"/>
  <c r="W19" i="2"/>
  <c r="Y19" i="2" s="1"/>
  <c r="N19" i="2"/>
  <c r="K19" i="2"/>
  <c r="G19" i="2"/>
  <c r="H19" i="2" s="1"/>
  <c r="W18" i="2"/>
  <c r="Y18" i="2" s="1"/>
  <c r="G18" i="2"/>
  <c r="AG17" i="2"/>
  <c r="AF17" i="2"/>
  <c r="S17" i="2"/>
  <c r="N17" i="2"/>
  <c r="H17" i="2"/>
  <c r="AF16" i="2"/>
  <c r="K16" i="2"/>
  <c r="H16" i="2"/>
  <c r="X15" i="2"/>
  <c r="AH14" i="2"/>
  <c r="Y14" i="2"/>
  <c r="S14" i="2"/>
  <c r="N14" i="2"/>
  <c r="K14" i="2"/>
  <c r="H14" i="2"/>
  <c r="AG13" i="2"/>
  <c r="AF13" i="2"/>
  <c r="Z13" i="2"/>
  <c r="AB13" i="2" s="1"/>
  <c r="S13" i="2"/>
  <c r="K13" i="2"/>
  <c r="H13" i="2"/>
  <c r="AG12" i="2"/>
  <c r="AF12" i="2"/>
  <c r="AC12" i="2"/>
  <c r="AE12" i="2" s="1"/>
  <c r="Z12" i="2"/>
  <c r="AB12" i="2" s="1"/>
  <c r="W12" i="2"/>
  <c r="Y12" i="2" s="1"/>
  <c r="S12" i="2"/>
  <c r="K12" i="2"/>
  <c r="H12" i="2"/>
  <c r="AG11" i="2"/>
  <c r="AF11" i="2"/>
  <c r="S11" i="2"/>
  <c r="H11" i="2"/>
  <c r="AG10" i="2"/>
  <c r="AF10" i="2"/>
  <c r="AC10" i="2"/>
  <c r="AE10" i="2" s="1"/>
  <c r="Z10" i="2"/>
  <c r="AB10" i="2" s="1"/>
  <c r="W10" i="2"/>
  <c r="Y10" i="2" s="1"/>
  <c r="S10" i="2"/>
  <c r="Q10" i="2"/>
  <c r="N10" i="2"/>
  <c r="K10" i="2"/>
  <c r="H10" i="2"/>
  <c r="AG9" i="2"/>
  <c r="W9" i="2"/>
  <c r="Y9" i="2" s="1"/>
  <c r="S9" i="2"/>
  <c r="Q9" i="2"/>
  <c r="H9" i="2"/>
  <c r="AG8" i="2"/>
  <c r="AF8" i="2"/>
  <c r="AC8" i="2"/>
  <c r="AE8" i="2" s="1"/>
  <c r="Z8" i="2"/>
  <c r="AB8" i="2" s="1"/>
  <c r="W8" i="2"/>
  <c r="Y8" i="2" s="1"/>
  <c r="S8" i="2"/>
  <c r="Q8" i="2"/>
  <c r="N8" i="2"/>
  <c r="K8" i="2"/>
  <c r="H8" i="2"/>
  <c r="AG7" i="2"/>
  <c r="S7" i="2"/>
  <c r="H7" i="2"/>
  <c r="A7" i="2"/>
  <c r="A8" i="2" s="1"/>
  <c r="A9" i="2" s="1"/>
  <c r="A10" i="2" s="1"/>
  <c r="A11" i="2" s="1"/>
  <c r="A12" i="2" s="1"/>
  <c r="A13" i="2" s="1"/>
  <c r="A14" i="2" s="1"/>
  <c r="A16" i="2" s="1"/>
  <c r="A17" i="2" s="1"/>
  <c r="A18" i="2" s="1"/>
  <c r="A19" i="2" s="1"/>
  <c r="A20" i="2" s="1"/>
  <c r="A21" i="2" s="1"/>
  <c r="A22" i="2" s="1"/>
  <c r="A23" i="2" s="1"/>
  <c r="AG6" i="2"/>
  <c r="AF6" i="2"/>
  <c r="AC6" i="2"/>
  <c r="AE6" i="2" s="1"/>
  <c r="Z6" i="2"/>
  <c r="AB6" i="2" s="1"/>
  <c r="W6" i="2"/>
  <c r="Y6" i="2" s="1"/>
  <c r="S6" i="2"/>
  <c r="Q6" i="2"/>
  <c r="N6" i="2"/>
  <c r="K6" i="2"/>
  <c r="H6" i="2"/>
  <c r="X5" i="2"/>
  <c r="G5" i="2"/>
  <c r="AG4" i="2"/>
  <c r="AG5" i="2" s="1"/>
  <c r="AF4" i="2"/>
  <c r="S4" i="2"/>
  <c r="S5" i="2" s="1"/>
  <c r="K4" i="2"/>
  <c r="K5" i="2" s="1"/>
  <c r="K63" i="2" s="1"/>
  <c r="H4" i="2"/>
  <c r="H5" i="2" s="1"/>
  <c r="H63" i="2" s="1"/>
  <c r="AA24" i="2" l="1"/>
  <c r="AB20" i="2"/>
  <c r="AB22" i="2"/>
  <c r="AB18" i="2"/>
  <c r="AG20" i="2"/>
  <c r="AG18" i="2"/>
  <c r="AG22" i="2"/>
  <c r="AD24" i="2"/>
  <c r="AG16" i="2"/>
  <c r="AH16" i="2" s="1"/>
  <c r="K30" i="2"/>
  <c r="Y30" i="2"/>
  <c r="H30" i="2"/>
  <c r="AH30" i="2"/>
  <c r="T30" i="2"/>
  <c r="Q30" i="2"/>
  <c r="AH23" i="2"/>
  <c r="N30" i="2"/>
  <c r="AH11" i="2"/>
  <c r="AH7" i="2"/>
  <c r="S15" i="2"/>
  <c r="AH4" i="2"/>
  <c r="AH5" i="2" s="1"/>
  <c r="AH63" i="2" s="1"/>
  <c r="S21" i="2"/>
  <c r="K7" i="2"/>
  <c r="W13" i="2"/>
  <c r="Y13" i="2" s="1"/>
  <c r="Z16" i="2"/>
  <c r="AB16" i="2" s="1"/>
  <c r="AC20" i="2"/>
  <c r="AE20" i="2" s="1"/>
  <c r="W22" i="2"/>
  <c r="Y22" i="2" s="1"/>
  <c r="AC7" i="2"/>
  <c r="AE7" i="2" s="1"/>
  <c r="K9" i="2"/>
  <c r="T9" i="2" s="1"/>
  <c r="R9" i="2" s="1"/>
  <c r="AF9" i="2"/>
  <c r="AH9" i="2" s="1"/>
  <c r="AH10" i="2"/>
  <c r="AC11" i="2"/>
  <c r="AE11" i="2" s="1"/>
  <c r="T13" i="2"/>
  <c r="R13" i="2" s="1"/>
  <c r="W4" i="2"/>
  <c r="Y4" i="2" s="1"/>
  <c r="Y5" i="2" s="1"/>
  <c r="Y63" i="2" s="1"/>
  <c r="Z7" i="2"/>
  <c r="AB7" i="2" s="1"/>
  <c r="Z9" i="2"/>
  <c r="AB9" i="2" s="1"/>
  <c r="W11" i="2"/>
  <c r="Y11" i="2" s="1"/>
  <c r="AC16" i="2"/>
  <c r="AE16" i="2" s="1"/>
  <c r="AF18" i="2"/>
  <c r="S19" i="2"/>
  <c r="AH19" i="2"/>
  <c r="K20" i="2"/>
  <c r="AF20" i="2"/>
  <c r="AH21" i="2"/>
  <c r="K22" i="2"/>
  <c r="Q17" i="2"/>
  <c r="Q21" i="2"/>
  <c r="AH6" i="2"/>
  <c r="W7" i="2"/>
  <c r="Y7" i="2" s="1"/>
  <c r="K11" i="2"/>
  <c r="AH17" i="2"/>
  <c r="K18" i="2"/>
  <c r="AF22" i="2"/>
  <c r="S23" i="2"/>
  <c r="N21" i="2"/>
  <c r="Q19" i="2"/>
  <c r="T19" i="2" s="1"/>
  <c r="Q23" i="2"/>
  <c r="T23" i="2" s="1"/>
  <c r="Q15" i="2"/>
  <c r="Q64" i="2" s="1"/>
  <c r="T7" i="2"/>
  <c r="R7" i="2" s="1"/>
  <c r="T12" i="2"/>
  <c r="R12" i="2" s="1"/>
  <c r="T14" i="2"/>
  <c r="R14" i="2" s="1"/>
  <c r="W17" i="2"/>
  <c r="Y17" i="2" s="1"/>
  <c r="K17" i="2"/>
  <c r="AC17" i="2"/>
  <c r="AE17" i="2" s="1"/>
  <c r="AC18" i="2"/>
  <c r="AE18" i="2" s="1"/>
  <c r="K21" i="2"/>
  <c r="AC21" i="2"/>
  <c r="AE21" i="2" s="1"/>
  <c r="AC22" i="2"/>
  <c r="AE22" i="2" s="1"/>
  <c r="W21" i="2"/>
  <c r="Y21" i="2" s="1"/>
  <c r="T10" i="2"/>
  <c r="R10" i="2" s="1"/>
  <c r="AH12" i="2"/>
  <c r="T8" i="2"/>
  <c r="R8" i="2" s="1"/>
  <c r="AH8" i="2"/>
  <c r="Z4" i="2"/>
  <c r="AE63" i="2"/>
  <c r="T4" i="2"/>
  <c r="T63" i="2"/>
  <c r="N15" i="2"/>
  <c r="N64" i="2" s="1"/>
  <c r="Q16" i="2"/>
  <c r="P24" i="2"/>
  <c r="T6" i="2"/>
  <c r="H15" i="2"/>
  <c r="H64" i="2" s="1"/>
  <c r="AH13" i="2"/>
  <c r="G24" i="2"/>
  <c r="H18" i="2"/>
  <c r="S18" i="2"/>
  <c r="H22" i="2"/>
  <c r="S22" i="2"/>
  <c r="M24" i="2"/>
  <c r="S16" i="2"/>
  <c r="N16" i="2"/>
  <c r="H20" i="2"/>
  <c r="S20" i="2"/>
  <c r="AG15" i="2"/>
  <c r="AE15" i="2" l="1"/>
  <c r="AE55" i="2" s="1"/>
  <c r="AE59" i="2" s="1"/>
  <c r="AB15" i="2"/>
  <c r="AE24" i="2"/>
  <c r="AE65" i="2" s="1"/>
  <c r="AB4" i="2"/>
  <c r="AB5" i="2" s="1"/>
  <c r="AB24" i="2"/>
  <c r="AB65" i="2" s="1"/>
  <c r="AH22" i="2"/>
  <c r="AG24" i="2"/>
  <c r="AH20" i="2"/>
  <c r="AH18" i="2"/>
  <c r="Q55" i="2"/>
  <c r="Q59" i="2" s="1"/>
  <c r="N24" i="2"/>
  <c r="N65" i="2" s="1"/>
  <c r="Y15" i="2"/>
  <c r="AE64" i="2"/>
  <c r="K15" i="2"/>
  <c r="K64" i="2" s="1"/>
  <c r="T17" i="2"/>
  <c r="R17" i="2" s="1"/>
  <c r="R23" i="2"/>
  <c r="T11" i="2"/>
  <c r="R11" i="2" s="1"/>
  <c r="R19" i="2"/>
  <c r="T22" i="2"/>
  <c r="R22" i="2" s="1"/>
  <c r="T20" i="2"/>
  <c r="R20" i="2" s="1"/>
  <c r="K24" i="2"/>
  <c r="K65" i="2" s="1"/>
  <c r="Q24" i="2"/>
  <c r="Q65" i="2" s="1"/>
  <c r="T21" i="2"/>
  <c r="R21" i="2" s="1"/>
  <c r="Y24" i="2"/>
  <c r="Y65" i="2" s="1"/>
  <c r="T16" i="2"/>
  <c r="R16" i="2" s="1"/>
  <c r="AH15" i="2"/>
  <c r="AH64" i="2" s="1"/>
  <c r="R6" i="2"/>
  <c r="N55" i="2"/>
  <c r="N59" i="2" s="1"/>
  <c r="T18" i="2"/>
  <c r="R18" i="2" s="1"/>
  <c r="H24" i="2"/>
  <c r="H65" i="2" s="1"/>
  <c r="R4" i="2"/>
  <c r="T5" i="2"/>
  <c r="S24" i="2"/>
  <c r="H55" i="2"/>
  <c r="H59" i="2" s="1"/>
  <c r="AE31" i="2" l="1"/>
  <c r="AE32" i="2" s="1"/>
  <c r="AB31" i="2"/>
  <c r="AB43" i="2" s="1"/>
  <c r="AB46" i="2" s="1"/>
  <c r="AB47" i="2" s="1"/>
  <c r="AB63" i="2"/>
  <c r="Y55" i="2"/>
  <c r="Y59" i="2" s="1"/>
  <c r="Y64" i="2"/>
  <c r="AH24" i="2"/>
  <c r="AH65" i="2" s="1"/>
  <c r="N31" i="2"/>
  <c r="N32" i="2" s="1"/>
  <c r="Q31" i="2"/>
  <c r="Y31" i="2"/>
  <c r="K55" i="2"/>
  <c r="AB55" i="2"/>
  <c r="AB59" i="2" s="1"/>
  <c r="AB64" i="2"/>
  <c r="T64" i="2"/>
  <c r="K31" i="2"/>
  <c r="T15" i="2"/>
  <c r="AH55" i="2"/>
  <c r="AH59" i="2" s="1"/>
  <c r="T65" i="2"/>
  <c r="H31" i="2"/>
  <c r="H32" i="2" s="1"/>
  <c r="T24" i="2"/>
  <c r="AB32" i="2" l="1"/>
  <c r="AB44" i="2" s="1"/>
  <c r="AB68" i="2"/>
  <c r="Q32" i="2"/>
  <c r="Q44" i="2" s="1"/>
  <c r="Q68" i="2"/>
  <c r="AG31" i="2"/>
  <c r="Y32" i="2"/>
  <c r="AH31" i="2"/>
  <c r="AH33" i="2" s="1"/>
  <c r="AH73" i="2" s="1"/>
  <c r="K59" i="2"/>
  <c r="T59" i="2" s="1"/>
  <c r="N56" i="2"/>
  <c r="N60" i="2" s="1"/>
  <c r="Q56" i="2"/>
  <c r="Q60" i="2" s="1"/>
  <c r="Q43" i="2"/>
  <c r="Q46" i="2" s="1"/>
  <c r="Q47" i="2" s="1"/>
  <c r="N68" i="2"/>
  <c r="Y43" i="2"/>
  <c r="Y46" i="2" s="1"/>
  <c r="Y47" i="2" s="1"/>
  <c r="Y68" i="2"/>
  <c r="N43" i="2"/>
  <c r="N46" i="2" s="1"/>
  <c r="N47" i="2" s="1"/>
  <c r="Q37" i="2"/>
  <c r="Y56" i="2"/>
  <c r="Y60" i="2" s="1"/>
  <c r="T55" i="2"/>
  <c r="AB56" i="2"/>
  <c r="AB60" i="2" s="1"/>
  <c r="AE56" i="2"/>
  <c r="AE60" i="2" s="1"/>
  <c r="K68" i="2"/>
  <c r="K56" i="2"/>
  <c r="K60" i="2" s="1"/>
  <c r="N37" i="2"/>
  <c r="K43" i="2"/>
  <c r="K46" i="2" s="1"/>
  <c r="K47" i="2" s="1"/>
  <c r="K32" i="2"/>
  <c r="T31" i="2"/>
  <c r="AE68" i="2"/>
  <c r="AE43" i="2"/>
  <c r="AE46" i="2" s="1"/>
  <c r="AE47" i="2" s="1"/>
  <c r="H60" i="2"/>
  <c r="H68" i="2"/>
  <c r="H43" i="2"/>
  <c r="K37" i="2"/>
  <c r="H66" i="2"/>
  <c r="N44" i="2"/>
  <c r="N66" i="2"/>
  <c r="Q66" i="2" l="1"/>
  <c r="AB66" i="2"/>
  <c r="AH43" i="2"/>
  <c r="AH46" i="2" s="1"/>
  <c r="AH47" i="2" s="1"/>
  <c r="AG32" i="2"/>
  <c r="AH32" i="2"/>
  <c r="AH44" i="2" s="1"/>
  <c r="AH68" i="2"/>
  <c r="AH56" i="2"/>
  <c r="AH60" i="2" s="1"/>
  <c r="AI31" i="2"/>
  <c r="Y44" i="2"/>
  <c r="T32" i="2"/>
  <c r="U32" i="2" s="1"/>
  <c r="Y66" i="2"/>
  <c r="K44" i="2"/>
  <c r="K66" i="2"/>
  <c r="T66" i="2" s="1"/>
  <c r="U31" i="2"/>
  <c r="T56" i="2"/>
  <c r="T60" i="2"/>
  <c r="AE44" i="2"/>
  <c r="AE66" i="2"/>
  <c r="T43" i="2"/>
  <c r="H46" i="2"/>
  <c r="H47" i="2" s="1"/>
  <c r="H44" i="2"/>
  <c r="AI32" i="2" l="1"/>
  <c r="T44" i="2"/>
  <c r="AH66" i="2"/>
  <c r="T47" i="2"/>
  <c r="T46" i="2"/>
</calcChain>
</file>

<file path=xl/sharedStrings.xml><?xml version="1.0" encoding="utf-8"?>
<sst xmlns="http://schemas.openxmlformats.org/spreadsheetml/2006/main" count="88" uniqueCount="62">
  <si>
    <t>№ п/п</t>
  </si>
  <si>
    <t>Мероприятие</t>
  </si>
  <si>
    <t>Цена, руб. с НДС</t>
  </si>
  <si>
    <t>Кол-во, шт.</t>
  </si>
  <si>
    <t>Стоимость, руб. с НДС</t>
  </si>
  <si>
    <t xml:space="preserve">Разработка проектной и рабочей документации на ИСУ </t>
  </si>
  <si>
    <t>ИТОГО ПИР</t>
  </si>
  <si>
    <t>Устройство сбора и передачи данных (УСПД)</t>
  </si>
  <si>
    <t>Материалы</t>
  </si>
  <si>
    <t>ИТОГО оборудование</t>
  </si>
  <si>
    <t>ИТОГО монтажные работы</t>
  </si>
  <si>
    <t>ИТОГО прочее:</t>
  </si>
  <si>
    <t>Монтаж УСПД (в т.ч. сборка шкафа и комплектующие, кроме УСПД)</t>
  </si>
  <si>
    <t>Поставка приборов учета однофазных (GSM)</t>
  </si>
  <si>
    <t>Поставка приборов учета однофазных (PLC)</t>
  </si>
  <si>
    <t>Поставка приборов учета трехфазных прямого включения (GSM)</t>
  </si>
  <si>
    <t>Поставка приборов учета трехфазных прямого включения (PLC)</t>
  </si>
  <si>
    <t>Поставка приборов учета трехфазных полукосвенного включения (PLC)</t>
  </si>
  <si>
    <t>Поставка приборов учета трехфазных полукосвенного включения (GSM)</t>
  </si>
  <si>
    <t>Поставка трансформаторов тока</t>
  </si>
  <si>
    <t xml:space="preserve">ИТОГО, руб. без НДС </t>
  </si>
  <si>
    <t>2026 год</t>
  </si>
  <si>
    <t>Заместитель директора филиала</t>
  </si>
  <si>
    <t>А.В.Школьников</t>
  </si>
  <si>
    <t>по экономике и финансам</t>
  </si>
  <si>
    <t>Монтаж приборов учета однофазных (GSM)</t>
  </si>
  <si>
    <t>Монтаж приборов учета однофазных (PLC)</t>
  </si>
  <si>
    <t>Монтаж приборов учета трехфазных прямого включения (GSM)</t>
  </si>
  <si>
    <t>Монтаж приборов учета трехфазных прямого включения (PLC)</t>
  </si>
  <si>
    <t>Монтаж приборов учета трехфазных полукосвенного включения (GSM)</t>
  </si>
  <si>
    <t>Монтаж приборов учета трехфазных полукосвенного включения (PLC)</t>
  </si>
  <si>
    <t>Монтаж (замена) трансформатора тока</t>
  </si>
  <si>
    <t>всего с НДС</t>
  </si>
  <si>
    <t>всего без НДС</t>
  </si>
  <si>
    <t>оборудование с НДС</t>
  </si>
  <si>
    <t>2027 год</t>
  </si>
  <si>
    <t>Услуги АЦС</t>
  </si>
  <si>
    <t>2028 год</t>
  </si>
  <si>
    <t>с НДС в базисных ценах</t>
  </si>
  <si>
    <t>без НДС в базисных ценах</t>
  </si>
  <si>
    <t>оборудование без НДС</t>
  </si>
  <si>
    <t>услуги без НДС</t>
  </si>
  <si>
    <t>ПИР без НДС</t>
  </si>
  <si>
    <t>материалы без НДС</t>
  </si>
  <si>
    <t>Цена, руб. с НДС 22%</t>
  </si>
  <si>
    <t>Плановая программа по оснащению приборами учета электрической энергии (мощности) в рамках инвестиционной программы
 по филиалу "Росатом Энергосбыт" Смоленск</t>
  </si>
  <si>
    <t>2029 год</t>
  </si>
  <si>
    <t>Итого 2026-2029 год</t>
  </si>
  <si>
    <t xml:space="preserve">ИТОГО, руб. с НДС </t>
  </si>
  <si>
    <t>ИПЦ</t>
  </si>
  <si>
    <t>Рост к прошлому году</t>
  </si>
  <si>
    <t>услуги + ПИР с НДС</t>
  </si>
  <si>
    <t>услуги + ПИР без НДС</t>
  </si>
  <si>
    <t>1 квартал 2027 года</t>
  </si>
  <si>
    <t>2 квартал 2027 года</t>
  </si>
  <si>
    <t>3 квартал 2027 года</t>
  </si>
  <si>
    <t>4 квартал 2027 года</t>
  </si>
  <si>
    <t>Цена, руб. с НДС 20%</t>
  </si>
  <si>
    <t>2025 год</t>
  </si>
  <si>
    <t>Оборудовние криптографической защиты информации</t>
  </si>
  <si>
    <t>обрудование криптозащиты без НДС</t>
  </si>
  <si>
    <t>обрудование криптозащиты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</si>
</sst>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9FFCC"/>
        <bgColor rgb="FFCCFFCC"/>
      </patternFill>
    </fill>
    <fill>
      <patternFill patternType="solid">
        <fgColor rgb="FF66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1" xfId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right" vertical="center"/>
    </xf>
    <xf numFmtId="0" fontId="5" fillId="0" borderId="0" xfId="0" applyFont="1" applyFill="1"/>
    <xf numFmtId="0" fontId="3" fillId="0" borderId="1" xfId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right" vertical="center" wrapText="1"/>
    </xf>
    <xf numFmtId="0" fontId="3" fillId="0" borderId="2" xfId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horizontal="center" vertical="center"/>
    </xf>
    <xf numFmtId="3" fontId="4" fillId="2" borderId="1" xfId="1" applyNumberFormat="1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0" xfId="1" applyFont="1"/>
    <xf numFmtId="3" fontId="5" fillId="0" borderId="0" xfId="0" applyNumberFormat="1" applyFont="1" applyFill="1"/>
    <xf numFmtId="164" fontId="5" fillId="0" borderId="0" xfId="0" applyNumberFormat="1" applyFont="1" applyFill="1"/>
    <xf numFmtId="10" fontId="7" fillId="3" borderId="0" xfId="2" applyNumberFormat="1" applyFont="1" applyFill="1" applyBorder="1" applyAlignment="1" applyProtection="1"/>
    <xf numFmtId="0" fontId="4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4" fontId="3" fillId="0" borderId="0" xfId="1" applyNumberFormat="1" applyFont="1"/>
    <xf numFmtId="3" fontId="3" fillId="0" borderId="0" xfId="1" applyNumberFormat="1" applyFont="1"/>
    <xf numFmtId="0" fontId="8" fillId="0" borderId="0" xfId="0" applyFont="1" applyFill="1"/>
    <xf numFmtId="2" fontId="8" fillId="0" borderId="0" xfId="0" applyNumberFormat="1" applyFont="1" applyFill="1"/>
    <xf numFmtId="4" fontId="8" fillId="0" borderId="0" xfId="0" applyNumberFormat="1" applyFont="1" applyFill="1"/>
    <xf numFmtId="164" fontId="4" fillId="0" borderId="0" xfId="1" applyNumberFormat="1" applyFont="1"/>
    <xf numFmtId="4" fontId="4" fillId="0" borderId="0" xfId="1" applyNumberFormat="1" applyFont="1"/>
    <xf numFmtId="4" fontId="4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2" fontId="8" fillId="4" borderId="0" xfId="0" applyNumberFormat="1" applyFont="1" applyFill="1"/>
    <xf numFmtId="0" fontId="2" fillId="0" borderId="1" xfId="1" applyFont="1" applyFill="1" applyBorder="1" applyAlignment="1">
      <alignment horizontal="center" vertical="center" wrapText="1"/>
    </xf>
    <xf numFmtId="165" fontId="3" fillId="0" borderId="0" xfId="1" applyNumberFormat="1" applyFont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right" vertical="center" indent="1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Процентный" xfId="2" builtinId="5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154781</xdr:colOff>
      <xdr:row>32</xdr:row>
      <xdr:rowOff>119063</xdr:rowOff>
    </xdr:from>
    <xdr:to>
      <xdr:col>8</xdr:col>
      <xdr:colOff>250030</xdr:colOff>
      <xdr:row>35</xdr:row>
      <xdr:rowOff>71436</xdr:rowOff>
    </xdr:to>
    <xdr:pic>
      <xdr:nvPicPr>
        <xdr:cNvPr id="2" name="Изображение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5036344" y="9191626"/>
          <a:ext cx="1928811" cy="952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3"/>
  <sheetViews>
    <sheetView tabSelected="1" zoomScale="80" zoomScaleNormal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G6" sqref="G6"/>
    </sheetView>
  </sheetViews>
  <sheetFormatPr defaultRowHeight="15.75" outlineLevelRow="1" outlineLevelCol="1" x14ac:dyDescent="0.25"/>
  <cols>
    <col min="1" max="1" width="9.28515625" style="3" customWidth="1"/>
    <col min="2" max="2" width="51.28515625" style="3" customWidth="1"/>
    <col min="3" max="3" width="15.42578125" style="3" hidden="1" customWidth="1" outlineLevel="1"/>
    <col min="4" max="4" width="13.7109375" style="3" hidden="1" customWidth="1" outlineLevel="1"/>
    <col min="5" max="5" width="14.28515625" style="3" hidden="1" customWidth="1" outlineLevel="1"/>
    <col min="6" max="6" width="12.7109375" style="3" customWidth="1" collapsed="1"/>
    <col min="7" max="7" width="12.7109375" style="3" customWidth="1"/>
    <col min="8" max="8" width="14.85546875" style="3" customWidth="1"/>
    <col min="9" max="10" width="12.7109375" style="3" customWidth="1"/>
    <col min="11" max="11" width="14.5703125" style="3" customWidth="1"/>
    <col min="12" max="13" width="12.7109375" style="3" customWidth="1"/>
    <col min="14" max="14" width="14.5703125" style="3" customWidth="1"/>
    <col min="15" max="16" width="12.7109375" style="3" customWidth="1"/>
    <col min="17" max="17" width="17.28515625" style="3" bestFit="1" customWidth="1"/>
    <col min="18" max="19" width="12.7109375" style="3" customWidth="1"/>
    <col min="20" max="20" width="17.28515625" style="3" bestFit="1" customWidth="1"/>
    <col min="21" max="21" width="12.42578125" style="3" hidden="1" customWidth="1" outlineLevel="1"/>
    <col min="22" max="22" width="6.140625" style="17" hidden="1" customWidth="1" outlineLevel="1"/>
    <col min="23" max="24" width="12.7109375" style="3" hidden="1" customWidth="1" outlineLevel="1"/>
    <col min="25" max="25" width="14.5703125" style="3" hidden="1" customWidth="1" outlineLevel="1"/>
    <col min="26" max="27" width="12.7109375" style="3" hidden="1" customWidth="1" outlineLevel="1"/>
    <col min="28" max="28" width="14.5703125" style="3" hidden="1" customWidth="1" outlineLevel="1"/>
    <col min="29" max="30" width="12.7109375" style="3" hidden="1" customWidth="1" outlineLevel="1"/>
    <col min="31" max="31" width="14.5703125" style="3" hidden="1" customWidth="1" outlineLevel="1"/>
    <col min="32" max="33" width="12.7109375" style="3" hidden="1" customWidth="1" outlineLevel="1"/>
    <col min="34" max="34" width="14.5703125" style="3" hidden="1" customWidth="1" outlineLevel="1"/>
    <col min="35" max="35" width="9.140625" style="3" hidden="1" customWidth="1" outlineLevel="1"/>
    <col min="36" max="36" width="9.140625" style="3" collapsed="1"/>
    <col min="37" max="16384" width="9.140625" style="3"/>
  </cols>
  <sheetData>
    <row r="1" spans="1:34" ht="57.75" customHeight="1" x14ac:dyDescent="0.25">
      <c r="A1" s="38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X1" s="3">
        <v>0.2</v>
      </c>
      <c r="AA1" s="3">
        <v>0.25</v>
      </c>
      <c r="AD1" s="3">
        <v>0.25</v>
      </c>
    </row>
    <row r="2" spans="1:34" ht="31.5" customHeight="1" x14ac:dyDescent="0.25">
      <c r="A2" s="39" t="s">
        <v>0</v>
      </c>
      <c r="B2" s="31" t="s">
        <v>1</v>
      </c>
      <c r="C2" s="35" t="s">
        <v>58</v>
      </c>
      <c r="D2" s="36"/>
      <c r="E2" s="37"/>
      <c r="F2" s="35" t="s">
        <v>21</v>
      </c>
      <c r="G2" s="36"/>
      <c r="H2" s="37"/>
      <c r="I2" s="35" t="s">
        <v>35</v>
      </c>
      <c r="J2" s="36"/>
      <c r="K2" s="37"/>
      <c r="L2" s="35" t="s">
        <v>37</v>
      </c>
      <c r="M2" s="36"/>
      <c r="N2" s="37"/>
      <c r="O2" s="31" t="s">
        <v>46</v>
      </c>
      <c r="P2" s="31"/>
      <c r="Q2" s="31"/>
      <c r="R2" s="31" t="s">
        <v>47</v>
      </c>
      <c r="S2" s="31"/>
      <c r="T2" s="31"/>
      <c r="W2" s="31" t="s">
        <v>53</v>
      </c>
      <c r="X2" s="31"/>
      <c r="Y2" s="31"/>
      <c r="Z2" s="31" t="s">
        <v>54</v>
      </c>
      <c r="AA2" s="31"/>
      <c r="AB2" s="31"/>
      <c r="AC2" s="31" t="s">
        <v>55</v>
      </c>
      <c r="AD2" s="31"/>
      <c r="AE2" s="31"/>
      <c r="AF2" s="31" t="s">
        <v>56</v>
      </c>
      <c r="AG2" s="31"/>
      <c r="AH2" s="31"/>
    </row>
    <row r="3" spans="1:34" ht="49.5" customHeight="1" x14ac:dyDescent="0.25">
      <c r="A3" s="39"/>
      <c r="B3" s="31"/>
      <c r="C3" s="30" t="s">
        <v>57</v>
      </c>
      <c r="D3" s="30" t="s">
        <v>3</v>
      </c>
      <c r="E3" s="30" t="s">
        <v>4</v>
      </c>
      <c r="F3" s="28" t="s">
        <v>44</v>
      </c>
      <c r="G3" s="26" t="s">
        <v>3</v>
      </c>
      <c r="H3" s="26" t="s">
        <v>4</v>
      </c>
      <c r="I3" s="26" t="s">
        <v>44</v>
      </c>
      <c r="J3" s="26" t="s">
        <v>3</v>
      </c>
      <c r="K3" s="26" t="s">
        <v>4</v>
      </c>
      <c r="L3" s="26" t="s">
        <v>44</v>
      </c>
      <c r="M3" s="26" t="s">
        <v>3</v>
      </c>
      <c r="N3" s="26" t="s">
        <v>4</v>
      </c>
      <c r="O3" s="26" t="s">
        <v>44</v>
      </c>
      <c r="P3" s="26" t="s">
        <v>3</v>
      </c>
      <c r="Q3" s="26" t="s">
        <v>4</v>
      </c>
      <c r="R3" s="26" t="s">
        <v>2</v>
      </c>
      <c r="S3" s="26" t="s">
        <v>3</v>
      </c>
      <c r="T3" s="26" t="s">
        <v>4</v>
      </c>
      <c r="W3" s="26" t="s">
        <v>2</v>
      </c>
      <c r="X3" s="26" t="s">
        <v>3</v>
      </c>
      <c r="Y3" s="26" t="s">
        <v>4</v>
      </c>
      <c r="Z3" s="26" t="s">
        <v>2</v>
      </c>
      <c r="AA3" s="26" t="s">
        <v>3</v>
      </c>
      <c r="AB3" s="26" t="s">
        <v>4</v>
      </c>
      <c r="AC3" s="26" t="s">
        <v>2</v>
      </c>
      <c r="AD3" s="26" t="s">
        <v>3</v>
      </c>
      <c r="AE3" s="26" t="s">
        <v>4</v>
      </c>
      <c r="AF3" s="26" t="s">
        <v>2</v>
      </c>
      <c r="AG3" s="26" t="s">
        <v>3</v>
      </c>
      <c r="AH3" s="26" t="s">
        <v>4</v>
      </c>
    </row>
    <row r="4" spans="1:34" ht="31.5" x14ac:dyDescent="0.25">
      <c r="A4" s="1">
        <v>1</v>
      </c>
      <c r="B4" s="4" t="s">
        <v>5</v>
      </c>
      <c r="C4" s="5">
        <v>5689.1759999999995</v>
      </c>
      <c r="D4" s="5">
        <v>103</v>
      </c>
      <c r="E4" s="6">
        <f>C4*D4</f>
        <v>585985.12799999991</v>
      </c>
      <c r="F4" s="5">
        <v>5928.1264000000001</v>
      </c>
      <c r="G4" s="5">
        <v>116</v>
      </c>
      <c r="H4" s="6">
        <f>F4*G4</f>
        <v>687662.66240000003</v>
      </c>
      <c r="I4" s="5">
        <f>F4*K$38</f>
        <v>6165.251456</v>
      </c>
      <c r="J4" s="5">
        <v>116</v>
      </c>
      <c r="K4" s="6">
        <f>I4*J4</f>
        <v>715169.16889600002</v>
      </c>
      <c r="L4" s="5">
        <f>I4*N$38</f>
        <v>6411.8615142400004</v>
      </c>
      <c r="M4" s="5">
        <v>125</v>
      </c>
      <c r="N4" s="6">
        <f>L4*M4</f>
        <v>801482.68928000005</v>
      </c>
      <c r="O4" s="5">
        <f>L4*Q$38</f>
        <v>6668.3359748096009</v>
      </c>
      <c r="P4" s="5">
        <v>131</v>
      </c>
      <c r="Q4" s="6">
        <f>O4*P4</f>
        <v>873552.0127000577</v>
      </c>
      <c r="R4" s="5">
        <f>T4/S4</f>
        <v>6307.1035517952005</v>
      </c>
      <c r="S4" s="5">
        <f>G4+J4+M4+P4</f>
        <v>488</v>
      </c>
      <c r="T4" s="5">
        <f>H4+K4+N4+Q4</f>
        <v>3077866.5332760578</v>
      </c>
      <c r="W4" s="5">
        <f>$I4</f>
        <v>6165.251456</v>
      </c>
      <c r="X4" s="5">
        <v>13</v>
      </c>
      <c r="Y4" s="6">
        <f>W4*X4</f>
        <v>80148.268928000005</v>
      </c>
      <c r="Z4" s="5">
        <f>$I4</f>
        <v>6165.251456</v>
      </c>
      <c r="AA4" s="5">
        <v>34</v>
      </c>
      <c r="AB4" s="6">
        <f>Z4*AA4</f>
        <v>209618.549504</v>
      </c>
      <c r="AC4" s="5">
        <f>$I4</f>
        <v>6165.251456</v>
      </c>
      <c r="AD4" s="5">
        <v>34</v>
      </c>
      <c r="AE4" s="6">
        <f>AC4*AD4</f>
        <v>209618.549504</v>
      </c>
      <c r="AF4" s="5">
        <f>$I4</f>
        <v>6165.251456</v>
      </c>
      <c r="AG4" s="5">
        <f>J4-X4-AA4-AD4</f>
        <v>35</v>
      </c>
      <c r="AH4" s="6">
        <f>AF4*AG4</f>
        <v>215783.80095999999</v>
      </c>
    </row>
    <row r="5" spans="1:34" ht="19.5" customHeight="1" x14ac:dyDescent="0.25">
      <c r="A5" s="32" t="s">
        <v>6</v>
      </c>
      <c r="B5" s="32"/>
      <c r="C5" s="8"/>
      <c r="D5" s="10">
        <f>SUM(D4:D4)</f>
        <v>103</v>
      </c>
      <c r="E5" s="9">
        <f>SUM(E4:E4)</f>
        <v>585985.12799999991</v>
      </c>
      <c r="F5" s="8"/>
      <c r="G5" s="10">
        <f>SUM(G4:G4)</f>
        <v>116</v>
      </c>
      <c r="H5" s="9">
        <f>SUM(H4:H4)</f>
        <v>687662.66240000003</v>
      </c>
      <c r="I5" s="8"/>
      <c r="J5" s="10">
        <f>SUM(J4:J4)</f>
        <v>116</v>
      </c>
      <c r="K5" s="9">
        <f>SUM(K4:K4)</f>
        <v>715169.16889600002</v>
      </c>
      <c r="L5" s="8"/>
      <c r="M5" s="10">
        <f>SUM(M4:M4)</f>
        <v>125</v>
      </c>
      <c r="N5" s="9">
        <f>SUM(N4:N4)</f>
        <v>801482.68928000005</v>
      </c>
      <c r="O5" s="8"/>
      <c r="P5" s="10">
        <f>SUM(P4:P4)</f>
        <v>131</v>
      </c>
      <c r="Q5" s="9">
        <f>SUM(Q4:Q4)</f>
        <v>873552.0127000577</v>
      </c>
      <c r="R5" s="8"/>
      <c r="S5" s="10">
        <f>SUM(S4:S4)</f>
        <v>488</v>
      </c>
      <c r="T5" s="9">
        <f>SUM(T4:T4)</f>
        <v>3077866.5332760578</v>
      </c>
      <c r="W5" s="8"/>
      <c r="X5" s="10">
        <f>SUM(X4:X4)</f>
        <v>13</v>
      </c>
      <c r="Y5" s="9">
        <f>SUM(Y4:Y4)</f>
        <v>80148.268928000005</v>
      </c>
      <c r="Z5" s="8"/>
      <c r="AA5" s="10">
        <f>SUM(AA4:AA4)</f>
        <v>34</v>
      </c>
      <c r="AB5" s="9">
        <f>SUM(AB4:AB4)</f>
        <v>209618.549504</v>
      </c>
      <c r="AC5" s="8"/>
      <c r="AD5" s="10">
        <f>SUM(AD4:AD4)</f>
        <v>34</v>
      </c>
      <c r="AE5" s="9">
        <f>SUM(AE4:AE4)</f>
        <v>209618.549504</v>
      </c>
      <c r="AF5" s="8"/>
      <c r="AG5" s="10">
        <f>SUM(AG4:AG4)</f>
        <v>35</v>
      </c>
      <c r="AH5" s="9">
        <f>SUM(AH4:AH4)</f>
        <v>215783.80095999999</v>
      </c>
    </row>
    <row r="6" spans="1:34" ht="19.5" customHeight="1" x14ac:dyDescent="0.25">
      <c r="A6" s="1">
        <v>2</v>
      </c>
      <c r="B6" s="4" t="s">
        <v>14</v>
      </c>
      <c r="C6" s="5">
        <v>12373.115285855587</v>
      </c>
      <c r="D6" s="5">
        <v>10110</v>
      </c>
      <c r="E6" s="6">
        <f>C6*D6</f>
        <v>125092195.53999999</v>
      </c>
      <c r="F6" s="5">
        <v>12468.473199999999</v>
      </c>
      <c r="G6" s="5">
        <f>11906-119</f>
        <v>11787</v>
      </c>
      <c r="H6" s="6">
        <f>F6*G6</f>
        <v>146965893.60839999</v>
      </c>
      <c r="I6" s="5">
        <f t="shared" ref="I6:I13" si="0">F6*K$38</f>
        <v>12967.212127999999</v>
      </c>
      <c r="J6" s="5">
        <v>14024</v>
      </c>
      <c r="K6" s="6">
        <f>I6*J6</f>
        <v>181852182.88307199</v>
      </c>
      <c r="L6" s="5">
        <f t="shared" ref="L6:L13" si="1">I6*N$38</f>
        <v>13485.90061312</v>
      </c>
      <c r="M6" s="5">
        <v>15200</v>
      </c>
      <c r="N6" s="6">
        <f>L6*M6</f>
        <v>204985689.319424</v>
      </c>
      <c r="O6" s="5">
        <f t="shared" ref="O6:O13" si="2">L6*Q$38</f>
        <v>14025.336637644801</v>
      </c>
      <c r="P6" s="5">
        <v>16041</v>
      </c>
      <c r="Q6" s="6">
        <f>O6*P6</f>
        <v>224980425.00446025</v>
      </c>
      <c r="R6" s="5">
        <f>T6/S6</f>
        <v>13299.870132779854</v>
      </c>
      <c r="S6" s="5">
        <f t="shared" ref="S6:T14" si="3">G6+J6+M6+P6</f>
        <v>57052</v>
      </c>
      <c r="T6" s="5">
        <f t="shared" si="3"/>
        <v>758784190.81535625</v>
      </c>
      <c r="W6" s="5">
        <f t="shared" ref="W6:W13" si="4">$I6</f>
        <v>12967.212127999999</v>
      </c>
      <c r="X6" s="5">
        <v>1505</v>
      </c>
      <c r="Y6" s="6">
        <f>W6*X6</f>
        <v>19515654.252639998</v>
      </c>
      <c r="Z6" s="5">
        <f t="shared" ref="Z6:Z13" si="5">$I6</f>
        <v>12967.212127999999</v>
      </c>
      <c r="AA6" s="5">
        <v>4156</v>
      </c>
      <c r="AB6" s="6">
        <f>Z6*AA6</f>
        <v>53891733.603967994</v>
      </c>
      <c r="AC6" s="5">
        <f t="shared" ref="AC6:AC13" si="6">$I6</f>
        <v>12967.212127999999</v>
      </c>
      <c r="AD6" s="5">
        <v>4156</v>
      </c>
      <c r="AE6" s="6">
        <f>AC6*AD6</f>
        <v>53891733.603967994</v>
      </c>
      <c r="AF6" s="5">
        <f t="shared" ref="AF6:AF13" si="7">$I6</f>
        <v>12967.212127999999</v>
      </c>
      <c r="AG6" s="5">
        <f t="shared" ref="AF6:AG14" si="8">J6-X6-AA6-AD6</f>
        <v>4207</v>
      </c>
      <c r="AH6" s="6">
        <f>AF6*AG6</f>
        <v>54553061.422495998</v>
      </c>
    </row>
    <row r="7" spans="1:34" ht="19.5" customHeight="1" x14ac:dyDescent="0.25">
      <c r="A7" s="1">
        <f>A6+1</f>
        <v>3</v>
      </c>
      <c r="B7" s="4" t="s">
        <v>13</v>
      </c>
      <c r="C7" s="5">
        <v>13004.405108942354</v>
      </c>
      <c r="D7" s="5">
        <v>4406</v>
      </c>
      <c r="E7" s="6">
        <f>C7*D7</f>
        <v>57297408.910000011</v>
      </c>
      <c r="F7" s="5">
        <v>13032.3572</v>
      </c>
      <c r="G7" s="5">
        <v>4646</v>
      </c>
      <c r="H7" s="6">
        <f>F7*G7</f>
        <v>60548331.551200002</v>
      </c>
      <c r="I7" s="5">
        <f t="shared" si="0"/>
        <v>13553.651488000001</v>
      </c>
      <c r="J7" s="5">
        <v>4300</v>
      </c>
      <c r="K7" s="6">
        <f>I7*J7</f>
        <v>58280701.398400009</v>
      </c>
      <c r="L7" s="5">
        <f t="shared" si="1"/>
        <v>14095.797547520002</v>
      </c>
      <c r="M7" s="5">
        <v>4050</v>
      </c>
      <c r="N7" s="6">
        <f>L7*M7</f>
        <v>57087980.067456007</v>
      </c>
      <c r="O7" s="5">
        <f t="shared" si="2"/>
        <v>14659.629449420803</v>
      </c>
      <c r="P7" s="5">
        <v>4160</v>
      </c>
      <c r="Q7" s="6">
        <f>O7*P7</f>
        <v>60984058.509590544</v>
      </c>
      <c r="R7" s="5">
        <f t="shared" ref="R7:R14" si="9">T7/S7</f>
        <v>13808.642546435449</v>
      </c>
      <c r="S7" s="5">
        <f t="shared" si="3"/>
        <v>17156</v>
      </c>
      <c r="T7" s="5">
        <f t="shared" si="3"/>
        <v>236901071.52664655</v>
      </c>
      <c r="W7" s="5">
        <f t="shared" si="4"/>
        <v>13553.651488000001</v>
      </c>
      <c r="X7" s="5">
        <v>660</v>
      </c>
      <c r="Y7" s="6">
        <f>W7*X7</f>
        <v>8945409.9820800014</v>
      </c>
      <c r="Z7" s="5">
        <f t="shared" si="5"/>
        <v>13553.651488000001</v>
      </c>
      <c r="AA7" s="5">
        <v>1175</v>
      </c>
      <c r="AB7" s="6">
        <f>Z7*AA7</f>
        <v>15925540.498400001</v>
      </c>
      <c r="AC7" s="5">
        <f t="shared" si="6"/>
        <v>13553.651488000001</v>
      </c>
      <c r="AD7" s="5">
        <v>1175</v>
      </c>
      <c r="AE7" s="6">
        <f>AC7*AD7</f>
        <v>15925540.498400001</v>
      </c>
      <c r="AF7" s="5">
        <f t="shared" si="7"/>
        <v>13553.651488000001</v>
      </c>
      <c r="AG7" s="5">
        <f t="shared" si="8"/>
        <v>1290</v>
      </c>
      <c r="AH7" s="6">
        <f>AF7*AG7</f>
        <v>17484210.419520002</v>
      </c>
    </row>
    <row r="8" spans="1:34" ht="31.5" x14ac:dyDescent="0.25">
      <c r="A8" s="1">
        <f t="shared" ref="A8:A14" si="10">A7+1</f>
        <v>4</v>
      </c>
      <c r="B8" s="4" t="s">
        <v>16</v>
      </c>
      <c r="C8" s="5">
        <v>22904.5488</v>
      </c>
      <c r="D8" s="5">
        <v>50</v>
      </c>
      <c r="E8" s="6">
        <f>C8*D8</f>
        <v>1145227.44</v>
      </c>
      <c r="F8" s="5">
        <v>20187.718199999999</v>
      </c>
      <c r="G8" s="5">
        <v>56</v>
      </c>
      <c r="H8" s="6">
        <f>F8*G8</f>
        <v>1130512.2191999999</v>
      </c>
      <c r="I8" s="5">
        <f t="shared" si="0"/>
        <v>20995.226928</v>
      </c>
      <c r="J8" s="5">
        <v>165</v>
      </c>
      <c r="K8" s="6">
        <f>I8*J8</f>
        <v>3464212.44312</v>
      </c>
      <c r="L8" s="5">
        <f t="shared" si="1"/>
        <v>21835.03600512</v>
      </c>
      <c r="M8" s="5">
        <v>170</v>
      </c>
      <c r="N8" s="6">
        <f>L8*M8</f>
        <v>3711956.1208704002</v>
      </c>
      <c r="O8" s="5">
        <f t="shared" si="2"/>
        <v>22708.437445324802</v>
      </c>
      <c r="P8" s="5">
        <v>175</v>
      </c>
      <c r="Q8" s="6">
        <f>O8*P8</f>
        <v>3973976.5529318405</v>
      </c>
      <c r="R8" s="5">
        <f>T8/S8</f>
        <v>21697.274445445655</v>
      </c>
      <c r="S8" s="5">
        <f t="shared" si="3"/>
        <v>566</v>
      </c>
      <c r="T8" s="5">
        <f t="shared" si="3"/>
        <v>12280657.336122241</v>
      </c>
      <c r="W8" s="5">
        <f t="shared" si="4"/>
        <v>20995.226928</v>
      </c>
      <c r="X8" s="5">
        <f t="shared" ref="X8:X11" si="11">ROUND($J8*X$1,0)</f>
        <v>33</v>
      </c>
      <c r="Y8" s="6">
        <f>W8*X8</f>
        <v>692842.48862399999</v>
      </c>
      <c r="Z8" s="5">
        <f t="shared" si="5"/>
        <v>20995.226928</v>
      </c>
      <c r="AA8" s="5">
        <f t="shared" ref="AA8:AA11" si="12">ROUND($J8*AA$1,0)</f>
        <v>41</v>
      </c>
      <c r="AB8" s="6">
        <f>Z8*AA8</f>
        <v>860804.30404800002</v>
      </c>
      <c r="AC8" s="5">
        <f t="shared" si="6"/>
        <v>20995.226928</v>
      </c>
      <c r="AD8" s="5">
        <f t="shared" ref="AD8:AD11" si="13">ROUND($J8*AD$1,0)</f>
        <v>41</v>
      </c>
      <c r="AE8" s="6">
        <f>AC8*AD8</f>
        <v>860804.30404800002</v>
      </c>
      <c r="AF8" s="5">
        <f t="shared" si="7"/>
        <v>20995.226928</v>
      </c>
      <c r="AG8" s="5">
        <f t="shared" si="8"/>
        <v>50</v>
      </c>
      <c r="AH8" s="6">
        <f>AF8*AG8</f>
        <v>1049761.3463999999</v>
      </c>
    </row>
    <row r="9" spans="1:34" ht="31.5" x14ac:dyDescent="0.25">
      <c r="A9" s="1">
        <f t="shared" si="10"/>
        <v>5</v>
      </c>
      <c r="B9" s="4" t="s">
        <v>15</v>
      </c>
      <c r="C9" s="5">
        <v>22812.729826086954</v>
      </c>
      <c r="D9" s="5">
        <v>184</v>
      </c>
      <c r="E9" s="6">
        <f t="shared" ref="E9:E14" si="14">C9*D9</f>
        <v>4197542.2879999997</v>
      </c>
      <c r="F9" s="5">
        <v>20224.196199999998</v>
      </c>
      <c r="G9" s="5">
        <v>180</v>
      </c>
      <c r="H9" s="6">
        <f t="shared" ref="H9:H14" si="15">F9*G9</f>
        <v>3640355.3159999996</v>
      </c>
      <c r="I9" s="5">
        <f t="shared" si="0"/>
        <v>21033.164047999999</v>
      </c>
      <c r="J9" s="5">
        <v>170</v>
      </c>
      <c r="K9" s="6">
        <f t="shared" ref="K9:K14" si="16">I9*J9</f>
        <v>3575637.8881599996</v>
      </c>
      <c r="L9" s="5">
        <f t="shared" si="1"/>
        <v>21874.490609919998</v>
      </c>
      <c r="M9" s="5">
        <v>199</v>
      </c>
      <c r="N9" s="6">
        <f t="shared" ref="N9" si="17">L9*M9</f>
        <v>4353023.6313740797</v>
      </c>
      <c r="O9" s="5">
        <f t="shared" si="2"/>
        <v>22749.470234316799</v>
      </c>
      <c r="P9" s="5">
        <v>210</v>
      </c>
      <c r="Q9" s="6">
        <f t="shared" ref="Q9" si="18">O9*P9</f>
        <v>4777388.7492065281</v>
      </c>
      <c r="R9" s="5">
        <f t="shared" si="9"/>
        <v>21536.766251305147</v>
      </c>
      <c r="S9" s="5">
        <f t="shared" si="3"/>
        <v>759</v>
      </c>
      <c r="T9" s="5">
        <f t="shared" si="3"/>
        <v>16346405.584740607</v>
      </c>
      <c r="W9" s="5">
        <f t="shared" si="4"/>
        <v>21033.164047999999</v>
      </c>
      <c r="X9" s="5">
        <f t="shared" si="11"/>
        <v>34</v>
      </c>
      <c r="Y9" s="6">
        <f t="shared" ref="Y9" si="19">W9*X9</f>
        <v>715127.57763199997</v>
      </c>
      <c r="Z9" s="5">
        <f t="shared" si="5"/>
        <v>21033.164047999999</v>
      </c>
      <c r="AA9" s="5">
        <f t="shared" si="12"/>
        <v>43</v>
      </c>
      <c r="AB9" s="6">
        <f t="shared" ref="AB9" si="20">Z9*AA9</f>
        <v>904426.05406399991</v>
      </c>
      <c r="AC9" s="5">
        <f t="shared" si="6"/>
        <v>21033.164047999999</v>
      </c>
      <c r="AD9" s="5">
        <f t="shared" si="13"/>
        <v>43</v>
      </c>
      <c r="AE9" s="6">
        <f t="shared" ref="AE9" si="21">AC9*AD9</f>
        <v>904426.05406399991</v>
      </c>
      <c r="AF9" s="5">
        <f t="shared" si="7"/>
        <v>21033.164047999999</v>
      </c>
      <c r="AG9" s="5">
        <f t="shared" si="8"/>
        <v>50</v>
      </c>
      <c r="AH9" s="6">
        <f t="shared" ref="AH9" si="22">AF9*AG9</f>
        <v>1051658.2023999998</v>
      </c>
    </row>
    <row r="10" spans="1:34" ht="31.5" x14ac:dyDescent="0.25">
      <c r="A10" s="1">
        <f t="shared" si="10"/>
        <v>6</v>
      </c>
      <c r="B10" s="4" t="s">
        <v>17</v>
      </c>
      <c r="C10" s="5">
        <v>21799.266754966888</v>
      </c>
      <c r="D10" s="5">
        <v>151</v>
      </c>
      <c r="E10" s="6">
        <f>C10*D10</f>
        <v>3291689.2800000003</v>
      </c>
      <c r="F10" s="5">
        <v>20516.752199999999</v>
      </c>
      <c r="G10" s="5">
        <v>170</v>
      </c>
      <c r="H10" s="6">
        <f>F10*G10</f>
        <v>3487847.8739999998</v>
      </c>
      <c r="I10" s="5">
        <f t="shared" si="0"/>
        <v>21337.422287999998</v>
      </c>
      <c r="J10" s="5">
        <v>170</v>
      </c>
      <c r="K10" s="6">
        <f>I10*J10</f>
        <v>3627361.7889599996</v>
      </c>
      <c r="L10" s="5">
        <f t="shared" si="1"/>
        <v>22190.919179519999</v>
      </c>
      <c r="M10" s="5">
        <v>185</v>
      </c>
      <c r="N10" s="6">
        <f>L10*M10</f>
        <v>4105320.0482111997</v>
      </c>
      <c r="O10" s="5">
        <f t="shared" si="2"/>
        <v>23078.555946700799</v>
      </c>
      <c r="P10" s="5">
        <v>195</v>
      </c>
      <c r="Q10" s="6">
        <f>O10*P10</f>
        <v>4500318.4096066561</v>
      </c>
      <c r="R10" s="5">
        <f>T10/S10</f>
        <v>21834.511278858132</v>
      </c>
      <c r="S10" s="5">
        <f t="shared" si="3"/>
        <v>720</v>
      </c>
      <c r="T10" s="5">
        <f t="shared" si="3"/>
        <v>15720848.120777855</v>
      </c>
      <c r="W10" s="5">
        <f t="shared" si="4"/>
        <v>21337.422287999998</v>
      </c>
      <c r="X10" s="5">
        <v>24</v>
      </c>
      <c r="Y10" s="6">
        <f>W10*X10</f>
        <v>512098.13491199992</v>
      </c>
      <c r="Z10" s="5">
        <f t="shared" si="5"/>
        <v>21337.422287999998</v>
      </c>
      <c r="AA10" s="5">
        <v>48</v>
      </c>
      <c r="AB10" s="6">
        <f>Z10*AA10</f>
        <v>1024196.2698239998</v>
      </c>
      <c r="AC10" s="5">
        <f t="shared" si="6"/>
        <v>21337.422287999998</v>
      </c>
      <c r="AD10" s="5">
        <v>48</v>
      </c>
      <c r="AE10" s="6">
        <f>AC10*AD10</f>
        <v>1024196.2698239998</v>
      </c>
      <c r="AF10" s="5">
        <f t="shared" si="7"/>
        <v>21337.422287999998</v>
      </c>
      <c r="AG10" s="5">
        <f t="shared" si="8"/>
        <v>50</v>
      </c>
      <c r="AH10" s="6">
        <f>AF10*AG10</f>
        <v>1066871.1143999998</v>
      </c>
    </row>
    <row r="11" spans="1:34" ht="31.5" x14ac:dyDescent="0.25">
      <c r="A11" s="1">
        <f t="shared" si="10"/>
        <v>7</v>
      </c>
      <c r="B11" s="4" t="s">
        <v>18</v>
      </c>
      <c r="C11" s="5">
        <v>22958.325786407764</v>
      </c>
      <c r="D11" s="5">
        <v>103</v>
      </c>
      <c r="E11" s="6">
        <f t="shared" si="14"/>
        <v>2364707.5559999999</v>
      </c>
      <c r="F11" s="5">
        <v>20500.318800000001</v>
      </c>
      <c r="G11" s="5">
        <v>105</v>
      </c>
      <c r="H11" s="6">
        <f t="shared" si="15"/>
        <v>2152533.4739999999</v>
      </c>
      <c r="I11" s="5">
        <f t="shared" si="0"/>
        <v>21320.331552000003</v>
      </c>
      <c r="J11" s="5">
        <v>160</v>
      </c>
      <c r="K11" s="6">
        <f t="shared" si="16"/>
        <v>3411253.0483200005</v>
      </c>
      <c r="L11" s="5">
        <f t="shared" si="1"/>
        <v>22173.144814080006</v>
      </c>
      <c r="M11" s="5">
        <v>165</v>
      </c>
      <c r="N11" s="6">
        <f t="shared" ref="N11:N14" si="23">L11*M11</f>
        <v>3658568.8943232009</v>
      </c>
      <c r="O11" s="5">
        <f t="shared" si="2"/>
        <v>23060.070606643207</v>
      </c>
      <c r="P11" s="5">
        <v>175</v>
      </c>
      <c r="Q11" s="6">
        <f t="shared" ref="Q11:Q13" si="24">O11*P11</f>
        <v>4035512.3561625611</v>
      </c>
      <c r="R11" s="5">
        <f t="shared" si="9"/>
        <v>21913.831029431014</v>
      </c>
      <c r="S11" s="5">
        <f t="shared" si="3"/>
        <v>605</v>
      </c>
      <c r="T11" s="5">
        <f t="shared" si="3"/>
        <v>13257867.772805763</v>
      </c>
      <c r="W11" s="5">
        <f t="shared" si="4"/>
        <v>21320.331552000003</v>
      </c>
      <c r="X11" s="5">
        <f t="shared" si="11"/>
        <v>32</v>
      </c>
      <c r="Y11" s="6">
        <f t="shared" ref="Y11:Y14" si="25">W11*X11</f>
        <v>682250.60966400011</v>
      </c>
      <c r="Z11" s="5">
        <f t="shared" si="5"/>
        <v>21320.331552000003</v>
      </c>
      <c r="AA11" s="5">
        <f t="shared" si="12"/>
        <v>40</v>
      </c>
      <c r="AB11" s="6">
        <f t="shared" ref="AB11:AB14" si="26">Z11*AA11</f>
        <v>852813.26208000013</v>
      </c>
      <c r="AC11" s="5">
        <f t="shared" si="6"/>
        <v>21320.331552000003</v>
      </c>
      <c r="AD11" s="5">
        <f t="shared" si="13"/>
        <v>40</v>
      </c>
      <c r="AE11" s="6">
        <f t="shared" ref="AE11:AE14" si="27">AC11*AD11</f>
        <v>852813.26208000013</v>
      </c>
      <c r="AF11" s="5">
        <f t="shared" si="7"/>
        <v>21320.331552000003</v>
      </c>
      <c r="AG11" s="5">
        <f t="shared" si="8"/>
        <v>48</v>
      </c>
      <c r="AH11" s="6">
        <f t="shared" ref="AH11:AH14" si="28">AF11*AG11</f>
        <v>1023375.9144960002</v>
      </c>
    </row>
    <row r="12" spans="1:34" ht="19.5" customHeight="1" x14ac:dyDescent="0.25">
      <c r="A12" s="1">
        <f t="shared" si="10"/>
        <v>8</v>
      </c>
      <c r="B12" s="4" t="s">
        <v>7</v>
      </c>
      <c r="C12" s="5">
        <v>79374.42</v>
      </c>
      <c r="D12" s="5">
        <v>135</v>
      </c>
      <c r="E12" s="6">
        <f t="shared" si="14"/>
        <v>10715546.699999999</v>
      </c>
      <c r="F12" s="5">
        <v>82708.131000000008</v>
      </c>
      <c r="G12" s="5">
        <v>149</v>
      </c>
      <c r="H12" s="6">
        <f t="shared" si="15"/>
        <v>12323511.519000001</v>
      </c>
      <c r="I12" s="5">
        <f t="shared" si="0"/>
        <v>86016.456240000014</v>
      </c>
      <c r="J12" s="5">
        <v>165</v>
      </c>
      <c r="K12" s="6">
        <f t="shared" si="16"/>
        <v>14192715.279600002</v>
      </c>
      <c r="L12" s="5">
        <f t="shared" si="1"/>
        <v>89457.114489600019</v>
      </c>
      <c r="M12" s="5">
        <v>170</v>
      </c>
      <c r="N12" s="6">
        <f t="shared" si="23"/>
        <v>15207709.463232003</v>
      </c>
      <c r="O12" s="5">
        <f t="shared" si="2"/>
        <v>93035.399069184015</v>
      </c>
      <c r="P12" s="5">
        <v>180</v>
      </c>
      <c r="Q12" s="6">
        <f t="shared" si="24"/>
        <v>16746371.832453122</v>
      </c>
      <c r="R12" s="5">
        <f t="shared" si="9"/>
        <v>88057.692913080013</v>
      </c>
      <c r="S12" s="5">
        <f t="shared" si="3"/>
        <v>664</v>
      </c>
      <c r="T12" s="5">
        <f t="shared" si="3"/>
        <v>58470308.094285131</v>
      </c>
      <c r="W12" s="5">
        <f t="shared" si="4"/>
        <v>86016.456240000014</v>
      </c>
      <c r="X12" s="5">
        <v>23</v>
      </c>
      <c r="Y12" s="6">
        <f t="shared" si="25"/>
        <v>1978378.4935200003</v>
      </c>
      <c r="Z12" s="5">
        <f t="shared" si="5"/>
        <v>86016.456240000014</v>
      </c>
      <c r="AA12" s="5">
        <v>46</v>
      </c>
      <c r="AB12" s="6">
        <f t="shared" si="26"/>
        <v>3956756.9870400005</v>
      </c>
      <c r="AC12" s="5">
        <f t="shared" si="6"/>
        <v>86016.456240000014</v>
      </c>
      <c r="AD12" s="5">
        <v>46</v>
      </c>
      <c r="AE12" s="6">
        <f t="shared" si="27"/>
        <v>3956756.9870400005</v>
      </c>
      <c r="AF12" s="5">
        <f t="shared" si="7"/>
        <v>86016.456240000014</v>
      </c>
      <c r="AG12" s="5">
        <f t="shared" si="8"/>
        <v>50</v>
      </c>
      <c r="AH12" s="6">
        <f t="shared" si="28"/>
        <v>4300822.8120000008</v>
      </c>
    </row>
    <row r="13" spans="1:34" ht="19.5" customHeight="1" x14ac:dyDescent="0.25">
      <c r="A13" s="1">
        <f t="shared" si="10"/>
        <v>9</v>
      </c>
      <c r="B13" s="4" t="s">
        <v>19</v>
      </c>
      <c r="C13" s="5">
        <v>1106.2081417322836</v>
      </c>
      <c r="D13" s="5">
        <v>762</v>
      </c>
      <c r="E13" s="6">
        <f t="shared" si="14"/>
        <v>842930.60400000005</v>
      </c>
      <c r="F13" s="5">
        <v>1165.954</v>
      </c>
      <c r="G13" s="5">
        <v>825</v>
      </c>
      <c r="H13" s="6">
        <f t="shared" si="15"/>
        <v>961912.04999999993</v>
      </c>
      <c r="I13" s="5">
        <f t="shared" si="0"/>
        <v>1212.5921599999999</v>
      </c>
      <c r="J13" s="5">
        <v>990</v>
      </c>
      <c r="K13" s="6">
        <f t="shared" si="16"/>
        <v>1200466.2383999999</v>
      </c>
      <c r="L13" s="5">
        <f t="shared" si="1"/>
        <v>1261.0958464</v>
      </c>
      <c r="M13" s="5">
        <v>1050</v>
      </c>
      <c r="N13" s="6">
        <f t="shared" si="23"/>
        <v>1324150.6387199999</v>
      </c>
      <c r="O13" s="5">
        <f t="shared" si="2"/>
        <v>1311.5396802560001</v>
      </c>
      <c r="P13" s="5">
        <v>1110</v>
      </c>
      <c r="Q13" s="6">
        <f t="shared" si="24"/>
        <v>1455809.0450841601</v>
      </c>
      <c r="R13" s="5">
        <f t="shared" si="9"/>
        <v>1243.3554647054491</v>
      </c>
      <c r="S13" s="5">
        <f t="shared" si="3"/>
        <v>3975</v>
      </c>
      <c r="T13" s="5">
        <f t="shared" si="3"/>
        <v>4942337.9722041599</v>
      </c>
      <c r="W13" s="5">
        <f t="shared" si="4"/>
        <v>1212.5921599999999</v>
      </c>
      <c r="X13" s="5">
        <v>168</v>
      </c>
      <c r="Y13" s="6">
        <f t="shared" si="25"/>
        <v>203715.48288</v>
      </c>
      <c r="Z13" s="5">
        <f t="shared" si="5"/>
        <v>1212.5921599999999</v>
      </c>
      <c r="AA13" s="5">
        <v>263</v>
      </c>
      <c r="AB13" s="6">
        <f t="shared" si="26"/>
        <v>318911.73807999998</v>
      </c>
      <c r="AC13" s="5">
        <f t="shared" si="6"/>
        <v>1212.5921599999999</v>
      </c>
      <c r="AD13" s="5">
        <v>263</v>
      </c>
      <c r="AE13" s="6">
        <f t="shared" si="27"/>
        <v>318911.73807999998</v>
      </c>
      <c r="AF13" s="5">
        <f t="shared" si="7"/>
        <v>1212.5921599999999</v>
      </c>
      <c r="AG13" s="5">
        <f t="shared" si="8"/>
        <v>296</v>
      </c>
      <c r="AH13" s="6">
        <f t="shared" si="28"/>
        <v>358927.27935999999</v>
      </c>
    </row>
    <row r="14" spans="1:34" ht="19.5" customHeight="1" x14ac:dyDescent="0.25">
      <c r="A14" s="1">
        <f t="shared" si="10"/>
        <v>10</v>
      </c>
      <c r="B14" s="4" t="s">
        <v>8</v>
      </c>
      <c r="C14" s="5">
        <v>85461.092570008273</v>
      </c>
      <c r="D14" s="5">
        <v>1</v>
      </c>
      <c r="E14" s="6">
        <f t="shared" si="14"/>
        <v>85461.092570008273</v>
      </c>
      <c r="F14" s="5">
        <v>8259.2465665596719</v>
      </c>
      <c r="G14" s="5">
        <v>1</v>
      </c>
      <c r="H14" s="6">
        <f t="shared" si="15"/>
        <v>8259.2465665596719</v>
      </c>
      <c r="I14" s="5">
        <v>10049.699956938028</v>
      </c>
      <c r="J14" s="5">
        <v>1</v>
      </c>
      <c r="K14" s="6">
        <f t="shared" si="16"/>
        <v>10049.699956938028</v>
      </c>
      <c r="L14" s="5">
        <v>12891.687955215548</v>
      </c>
      <c r="M14" s="5">
        <v>1</v>
      </c>
      <c r="N14" s="6">
        <f t="shared" si="23"/>
        <v>12891.687955215548</v>
      </c>
      <c r="O14" s="5">
        <v>15847.35547342417</v>
      </c>
      <c r="P14" s="5">
        <v>1</v>
      </c>
      <c r="Q14" s="6">
        <f>O14*P14</f>
        <v>15847.35547342417</v>
      </c>
      <c r="R14" s="5">
        <f t="shared" si="9"/>
        <v>11761.997488034354</v>
      </c>
      <c r="S14" s="5">
        <f t="shared" si="3"/>
        <v>4</v>
      </c>
      <c r="T14" s="5">
        <f t="shared" si="3"/>
        <v>47047.989952137417</v>
      </c>
      <c r="W14" s="5">
        <f>$I14*X1</f>
        <v>2009.9399913876057</v>
      </c>
      <c r="X14" s="5">
        <v>1</v>
      </c>
      <c r="Y14" s="6">
        <f t="shared" si="25"/>
        <v>2009.9399913876057</v>
      </c>
      <c r="Z14" s="5">
        <f>$I14*AA1</f>
        <v>2512.4249892345069</v>
      </c>
      <c r="AA14" s="5">
        <v>1</v>
      </c>
      <c r="AB14" s="6">
        <f t="shared" si="26"/>
        <v>2512.4249892345069</v>
      </c>
      <c r="AC14" s="5">
        <f>$I14*AD1</f>
        <v>2512.4249892345069</v>
      </c>
      <c r="AD14" s="5">
        <v>1</v>
      </c>
      <c r="AE14" s="6">
        <f t="shared" si="27"/>
        <v>2512.4249892345069</v>
      </c>
      <c r="AF14" s="5">
        <f t="shared" si="8"/>
        <v>3014.909987081408</v>
      </c>
      <c r="AG14" s="5">
        <v>1</v>
      </c>
      <c r="AH14" s="6">
        <f t="shared" si="28"/>
        <v>3014.909987081408</v>
      </c>
    </row>
    <row r="15" spans="1:34" ht="19.5" customHeight="1" x14ac:dyDescent="0.25">
      <c r="A15" s="32" t="s">
        <v>9</v>
      </c>
      <c r="B15" s="32"/>
      <c r="C15" s="8"/>
      <c r="D15" s="10">
        <f>SUM(D6:D13)</f>
        <v>15901</v>
      </c>
      <c r="E15" s="9">
        <f>SUM(E6:E14)</f>
        <v>205032709.41056997</v>
      </c>
      <c r="F15" s="8"/>
      <c r="G15" s="10">
        <f>SUM(G6:G14)</f>
        <v>17919</v>
      </c>
      <c r="H15" s="9">
        <f>SUM(H6:H14)</f>
        <v>231219156.85836655</v>
      </c>
      <c r="I15" s="8"/>
      <c r="J15" s="10">
        <f>SUM(J6:J14)</f>
        <v>20145</v>
      </c>
      <c r="K15" s="9">
        <f>SUM(K6:K14)</f>
        <v>269614580.66798896</v>
      </c>
      <c r="L15" s="8"/>
      <c r="M15" s="10">
        <f>SUM(M6:M14)</f>
        <v>21190</v>
      </c>
      <c r="N15" s="9">
        <f>SUM(N6:N14)</f>
        <v>294447289.87156612</v>
      </c>
      <c r="O15" s="8"/>
      <c r="P15" s="10">
        <f>SUM(P6:P14)</f>
        <v>22247</v>
      </c>
      <c r="Q15" s="9">
        <f>SUM(Q6:Q14)</f>
        <v>321469707.81496906</v>
      </c>
      <c r="R15" s="8"/>
      <c r="S15" s="10">
        <f>SUM(S6:S13)</f>
        <v>81497</v>
      </c>
      <c r="T15" s="9">
        <f>SUM(T6:T14)</f>
        <v>1116750735.2128909</v>
      </c>
      <c r="W15" s="8"/>
      <c r="X15" s="10">
        <f>SUM(X6:X14)</f>
        <v>2480</v>
      </c>
      <c r="Y15" s="9">
        <f>SUM(Y6:Y14)</f>
        <v>33247486.961943384</v>
      </c>
      <c r="Z15" s="8"/>
      <c r="AA15" s="10">
        <f>SUM(AA6:AA14)</f>
        <v>5813</v>
      </c>
      <c r="AB15" s="9">
        <f>SUM(AB6:AB14)</f>
        <v>77737695.142493233</v>
      </c>
      <c r="AC15" s="8"/>
      <c r="AD15" s="10">
        <f>SUM(AD6:AD14)</f>
        <v>5813</v>
      </c>
      <c r="AE15" s="9">
        <f>SUM(AE6:AE14)</f>
        <v>77737695.142493233</v>
      </c>
      <c r="AF15" s="8"/>
      <c r="AG15" s="10">
        <f>SUM(AG6:AG13)</f>
        <v>6041</v>
      </c>
      <c r="AH15" s="9">
        <f>SUM(AH6:AH14)</f>
        <v>80891703.421059072</v>
      </c>
    </row>
    <row r="16" spans="1:34" ht="19.5" customHeight="1" x14ac:dyDescent="0.25">
      <c r="A16" s="1">
        <f>A14+1</f>
        <v>11</v>
      </c>
      <c r="B16" s="4" t="s">
        <v>26</v>
      </c>
      <c r="C16" s="5">
        <v>2128.9562890168154</v>
      </c>
      <c r="D16" s="5">
        <v>10110</v>
      </c>
      <c r="E16" s="6">
        <f>C16*D16</f>
        <v>21523748.081960004</v>
      </c>
      <c r="F16" s="5">
        <v>2218.3625999999999</v>
      </c>
      <c r="G16" s="5">
        <f>G6</f>
        <v>11787</v>
      </c>
      <c r="H16" s="6">
        <f>F16*G16</f>
        <v>26147839.966199998</v>
      </c>
      <c r="I16" s="5">
        <f t="shared" ref="I16:I23" si="29">F16*K$38</f>
        <v>2307.0971039999999</v>
      </c>
      <c r="J16" s="5">
        <f>J6</f>
        <v>14024</v>
      </c>
      <c r="K16" s="6">
        <f>I16*J16</f>
        <v>32354729.786495999</v>
      </c>
      <c r="L16" s="5">
        <f t="shared" ref="L16:L23" si="30">I16*N$38</f>
        <v>2399.38098816</v>
      </c>
      <c r="M16" s="5">
        <f>M6</f>
        <v>15200</v>
      </c>
      <c r="N16" s="6">
        <f>L16*M16</f>
        <v>36470591.020032004</v>
      </c>
      <c r="O16" s="5">
        <f t="shared" ref="O16:O23" si="31">L16*Q$38</f>
        <v>2495.3562276864</v>
      </c>
      <c r="P16" s="5">
        <f>P6</f>
        <v>16041</v>
      </c>
      <c r="Q16" s="6">
        <f>O16*P16</f>
        <v>40028009.24831754</v>
      </c>
      <c r="R16" s="5">
        <f>T16/S16</f>
        <v>2366.2828651238437</v>
      </c>
      <c r="S16" s="5">
        <f t="shared" ref="S16:T23" si="32">G16+J16+M16+P16</f>
        <v>57052</v>
      </c>
      <c r="T16" s="5">
        <f t="shared" si="32"/>
        <v>135001170.02104554</v>
      </c>
      <c r="W16" s="5">
        <f t="shared" ref="W16:W23" si="33">$I16</f>
        <v>2307.0971039999999</v>
      </c>
      <c r="X16" s="5">
        <f>X6</f>
        <v>1505</v>
      </c>
      <c r="Y16" s="6">
        <f>W16*X16</f>
        <v>3472181.1415200001</v>
      </c>
      <c r="Z16" s="5">
        <f t="shared" ref="Z16:Z23" si="34">$I16</f>
        <v>2307.0971039999999</v>
      </c>
      <c r="AA16" s="5">
        <f>AA6</f>
        <v>4156</v>
      </c>
      <c r="AB16" s="6">
        <f>Z16*AA16</f>
        <v>9588295.5642239992</v>
      </c>
      <c r="AC16" s="5">
        <f t="shared" ref="AC16:AC23" si="35">$I16</f>
        <v>2307.0971039999999</v>
      </c>
      <c r="AD16" s="5">
        <f>AD6</f>
        <v>4156</v>
      </c>
      <c r="AE16" s="6">
        <f>AC16*AD16</f>
        <v>9588295.5642239992</v>
      </c>
      <c r="AF16" s="5">
        <f t="shared" ref="AF16:AF23" si="36">$I16</f>
        <v>2307.0971039999999</v>
      </c>
      <c r="AG16" s="5">
        <f t="shared" ref="AG16:AG22" si="37">J16-X16-AA16-AD16</f>
        <v>4207</v>
      </c>
      <c r="AH16" s="6">
        <f>AF16*AG16</f>
        <v>9705957.5165279992</v>
      </c>
    </row>
    <row r="17" spans="1:35" ht="19.5" customHeight="1" x14ac:dyDescent="0.25">
      <c r="A17" s="1">
        <f>A16+1</f>
        <v>12</v>
      </c>
      <c r="B17" s="4" t="s">
        <v>25</v>
      </c>
      <c r="C17" s="5">
        <v>2257.031833408987</v>
      </c>
      <c r="D17" s="5">
        <v>4406</v>
      </c>
      <c r="E17" s="6">
        <f>C17*D17</f>
        <v>9944482.2579999976</v>
      </c>
      <c r="F17" s="5">
        <v>2351.8184000000001</v>
      </c>
      <c r="G17" s="5">
        <f>G7</f>
        <v>4646</v>
      </c>
      <c r="H17" s="6">
        <f>F17*G17</f>
        <v>10926548.2864</v>
      </c>
      <c r="I17" s="5">
        <f t="shared" si="29"/>
        <v>2445.8911360000002</v>
      </c>
      <c r="J17" s="5">
        <f>J7</f>
        <v>4300</v>
      </c>
      <c r="K17" s="6">
        <f>I17*J17</f>
        <v>10517331.8848</v>
      </c>
      <c r="L17" s="5">
        <f t="shared" si="30"/>
        <v>2543.7267814400002</v>
      </c>
      <c r="M17" s="5">
        <f>M7</f>
        <v>4050</v>
      </c>
      <c r="N17" s="6">
        <f>L17*M17</f>
        <v>10302093.464832</v>
      </c>
      <c r="O17" s="5">
        <f t="shared" si="31"/>
        <v>2645.4758526976002</v>
      </c>
      <c r="P17" s="5">
        <f>P7</f>
        <v>4160</v>
      </c>
      <c r="Q17" s="6">
        <f>O17*P17</f>
        <v>11005179.547222016</v>
      </c>
      <c r="R17" s="5">
        <f t="shared" ref="R17:R23" si="38">T17/S17</f>
        <v>2491.9068071376787</v>
      </c>
      <c r="S17" s="5">
        <f t="shared" si="32"/>
        <v>17156</v>
      </c>
      <c r="T17" s="5">
        <f t="shared" si="32"/>
        <v>42751153.183254018</v>
      </c>
      <c r="W17" s="5">
        <f t="shared" si="33"/>
        <v>2445.8911360000002</v>
      </c>
      <c r="X17" s="5">
        <f>X7</f>
        <v>660</v>
      </c>
      <c r="Y17" s="6">
        <f>W17*X17</f>
        <v>1614288.1497600002</v>
      </c>
      <c r="Z17" s="5">
        <f t="shared" si="34"/>
        <v>2445.8911360000002</v>
      </c>
      <c r="AA17" s="5">
        <f>AA7</f>
        <v>1175</v>
      </c>
      <c r="AB17" s="6">
        <f>Z17*AA17</f>
        <v>2873922.0848000003</v>
      </c>
      <c r="AC17" s="5">
        <f t="shared" si="35"/>
        <v>2445.8911360000002</v>
      </c>
      <c r="AD17" s="5">
        <f>AD7</f>
        <v>1175</v>
      </c>
      <c r="AE17" s="6">
        <f>AC17*AD17</f>
        <v>2873922.0848000003</v>
      </c>
      <c r="AF17" s="5">
        <f t="shared" si="36"/>
        <v>2445.8911360000002</v>
      </c>
      <c r="AG17" s="5">
        <f t="shared" si="37"/>
        <v>1290</v>
      </c>
      <c r="AH17" s="6">
        <f>AF17*AG17</f>
        <v>3155199.56544</v>
      </c>
    </row>
    <row r="18" spans="1:35" ht="31.5" x14ac:dyDescent="0.25">
      <c r="A18" s="1">
        <f t="shared" ref="A18:A23" si="39">A17+1</f>
        <v>13</v>
      </c>
      <c r="B18" s="7" t="s">
        <v>28</v>
      </c>
      <c r="C18" s="5">
        <v>5198.2319999999991</v>
      </c>
      <c r="D18" s="5">
        <f t="shared" ref="D18:D23" si="40">D8</f>
        <v>50</v>
      </c>
      <c r="E18" s="6">
        <f>C18*D18</f>
        <v>259911.59999999995</v>
      </c>
      <c r="F18" s="5">
        <v>5416.5437999999995</v>
      </c>
      <c r="G18" s="5">
        <f t="shared" ref="G18:G23" si="41">G8</f>
        <v>56</v>
      </c>
      <c r="H18" s="6">
        <f>F18*G18</f>
        <v>303326.45279999997</v>
      </c>
      <c r="I18" s="5">
        <f t="shared" si="29"/>
        <v>5633.2055519999994</v>
      </c>
      <c r="J18" s="5">
        <f t="shared" ref="J18:J23" si="42">J8</f>
        <v>165</v>
      </c>
      <c r="K18" s="6">
        <f>I18*J18</f>
        <v>929478.91607999988</v>
      </c>
      <c r="L18" s="5">
        <f t="shared" si="30"/>
        <v>5858.5337740799996</v>
      </c>
      <c r="M18" s="5">
        <f t="shared" ref="M18:M23" si="43">M8</f>
        <v>170</v>
      </c>
      <c r="N18" s="6">
        <f>L18*M18</f>
        <v>995950.7415935999</v>
      </c>
      <c r="O18" s="5">
        <f t="shared" si="31"/>
        <v>6092.8751250431997</v>
      </c>
      <c r="P18" s="5">
        <f t="shared" ref="P18:P23" si="44">P8</f>
        <v>175</v>
      </c>
      <c r="Q18" s="6">
        <f>O18*P18</f>
        <v>1066253.1468825599</v>
      </c>
      <c r="R18" s="5">
        <f>T18/S18</f>
        <v>5821.5711260709531</v>
      </c>
      <c r="S18" s="5">
        <f t="shared" si="32"/>
        <v>566</v>
      </c>
      <c r="T18" s="5">
        <f t="shared" si="32"/>
        <v>3295009.2573561594</v>
      </c>
      <c r="W18" s="5">
        <f t="shared" si="33"/>
        <v>5633.2055519999994</v>
      </c>
      <c r="X18" s="5">
        <f t="shared" ref="X18:X23" si="45">X8</f>
        <v>33</v>
      </c>
      <c r="Y18" s="6">
        <f>W18*X18</f>
        <v>185895.78321599998</v>
      </c>
      <c r="Z18" s="5">
        <f t="shared" si="34"/>
        <v>5633.2055519999994</v>
      </c>
      <c r="AA18" s="5">
        <f t="shared" ref="AA18:AA23" si="46">AA8</f>
        <v>41</v>
      </c>
      <c r="AB18" s="6">
        <f>Z18*AA18</f>
        <v>230961.42763199998</v>
      </c>
      <c r="AC18" s="5">
        <f t="shared" si="35"/>
        <v>5633.2055519999994</v>
      </c>
      <c r="AD18" s="5">
        <f t="shared" ref="AD18:AD23" si="47">AD8</f>
        <v>41</v>
      </c>
      <c r="AE18" s="6">
        <f>AC18*AD18</f>
        <v>230961.42763199998</v>
      </c>
      <c r="AF18" s="5">
        <f t="shared" si="36"/>
        <v>5633.2055519999994</v>
      </c>
      <c r="AG18" s="5">
        <f t="shared" si="37"/>
        <v>50</v>
      </c>
      <c r="AH18" s="6">
        <f>AF18*AG18</f>
        <v>281660.27759999997</v>
      </c>
    </row>
    <row r="19" spans="1:35" ht="31.5" x14ac:dyDescent="0.25">
      <c r="A19" s="1">
        <f t="shared" si="39"/>
        <v>14</v>
      </c>
      <c r="B19" s="7" t="s">
        <v>27</v>
      </c>
      <c r="C19" s="5">
        <v>5647.62</v>
      </c>
      <c r="D19" s="5">
        <f t="shared" si="40"/>
        <v>184</v>
      </c>
      <c r="E19" s="6">
        <f t="shared" ref="E19:E23" si="48">C19*D19</f>
        <v>1039162.08</v>
      </c>
      <c r="F19" s="5">
        <v>5884.8163999999997</v>
      </c>
      <c r="G19" s="5">
        <f t="shared" si="41"/>
        <v>180</v>
      </c>
      <c r="H19" s="6">
        <f t="shared" ref="H19:H23" si="49">F19*G19</f>
        <v>1059266.952</v>
      </c>
      <c r="I19" s="5">
        <f t="shared" si="29"/>
        <v>6120.2090559999997</v>
      </c>
      <c r="J19" s="5">
        <f t="shared" si="42"/>
        <v>170</v>
      </c>
      <c r="K19" s="6">
        <f t="shared" ref="K19:K23" si="50">I19*J19</f>
        <v>1040435.53952</v>
      </c>
      <c r="L19" s="5">
        <f t="shared" si="30"/>
        <v>6365.0174182399996</v>
      </c>
      <c r="M19" s="5">
        <f t="shared" si="43"/>
        <v>199</v>
      </c>
      <c r="N19" s="6">
        <f t="shared" ref="N19" si="51">L19*M19</f>
        <v>1266638.4662297599</v>
      </c>
      <c r="O19" s="5">
        <f t="shared" si="31"/>
        <v>6619.6181149695994</v>
      </c>
      <c r="P19" s="5">
        <f t="shared" si="44"/>
        <v>210</v>
      </c>
      <c r="Q19" s="6">
        <f t="shared" ref="Q19" si="52">O19*P19</f>
        <v>1390119.804143616</v>
      </c>
      <c r="R19" s="5">
        <f t="shared" si="38"/>
        <v>6266.746721862155</v>
      </c>
      <c r="S19" s="5">
        <f t="shared" si="32"/>
        <v>759</v>
      </c>
      <c r="T19" s="5">
        <f t="shared" si="32"/>
        <v>4756460.7618933758</v>
      </c>
      <c r="W19" s="5">
        <f t="shared" si="33"/>
        <v>6120.2090559999997</v>
      </c>
      <c r="X19" s="5">
        <f t="shared" si="45"/>
        <v>34</v>
      </c>
      <c r="Y19" s="6">
        <f t="shared" ref="Y19" si="53">W19*X19</f>
        <v>208087.10790399997</v>
      </c>
      <c r="Z19" s="5">
        <f t="shared" si="34"/>
        <v>6120.2090559999997</v>
      </c>
      <c r="AA19" s="5">
        <f t="shared" si="46"/>
        <v>43</v>
      </c>
      <c r="AB19" s="6">
        <f t="shared" ref="AB19" si="54">Z19*AA19</f>
        <v>263168.98940799996</v>
      </c>
      <c r="AC19" s="5">
        <f t="shared" si="35"/>
        <v>6120.2090559999997</v>
      </c>
      <c r="AD19" s="5">
        <f t="shared" si="47"/>
        <v>43</v>
      </c>
      <c r="AE19" s="6">
        <f t="shared" ref="AE19" si="55">AC19*AD19</f>
        <v>263168.98940799996</v>
      </c>
      <c r="AF19" s="5">
        <f t="shared" si="36"/>
        <v>6120.2090559999997</v>
      </c>
      <c r="AG19" s="5">
        <f t="shared" si="37"/>
        <v>50</v>
      </c>
      <c r="AH19" s="6">
        <f t="shared" ref="AH19" si="56">AF19*AG19</f>
        <v>306010.45279999997</v>
      </c>
    </row>
    <row r="20" spans="1:35" ht="31.5" x14ac:dyDescent="0.25">
      <c r="A20" s="1">
        <f t="shared" si="39"/>
        <v>15</v>
      </c>
      <c r="B20" s="7" t="s">
        <v>30</v>
      </c>
      <c r="C20" s="5">
        <v>5954.3159999999998</v>
      </c>
      <c r="D20" s="5">
        <f t="shared" si="40"/>
        <v>151</v>
      </c>
      <c r="E20" s="6">
        <f>C20*D20</f>
        <v>899101.71600000001</v>
      </c>
      <c r="F20" s="5">
        <v>6204.3953999999994</v>
      </c>
      <c r="G20" s="5">
        <f t="shared" si="41"/>
        <v>170</v>
      </c>
      <c r="H20" s="6">
        <f>F20*G20</f>
        <v>1054747.2179999999</v>
      </c>
      <c r="I20" s="5">
        <f t="shared" si="29"/>
        <v>6452.5712159999994</v>
      </c>
      <c r="J20" s="5">
        <f t="shared" si="42"/>
        <v>170</v>
      </c>
      <c r="K20" s="6">
        <f>I20*J20</f>
        <v>1096937.1067199998</v>
      </c>
      <c r="L20" s="5">
        <f t="shared" si="30"/>
        <v>6710.6740646399994</v>
      </c>
      <c r="M20" s="5">
        <f t="shared" si="43"/>
        <v>185</v>
      </c>
      <c r="N20" s="6">
        <f>L20*M20</f>
        <v>1241474.7019584</v>
      </c>
      <c r="O20" s="5">
        <f t="shared" si="31"/>
        <v>6979.1010272255999</v>
      </c>
      <c r="P20" s="5">
        <f t="shared" si="44"/>
        <v>195</v>
      </c>
      <c r="Q20" s="6">
        <f>O20*P20</f>
        <v>1360924.7003089921</v>
      </c>
      <c r="R20" s="5">
        <f>T20/S20</f>
        <v>6602.894065260266</v>
      </c>
      <c r="S20" s="5">
        <f t="shared" si="32"/>
        <v>720</v>
      </c>
      <c r="T20" s="5">
        <f t="shared" si="32"/>
        <v>4754083.7269873917</v>
      </c>
      <c r="W20" s="5">
        <f t="shared" si="33"/>
        <v>6452.5712159999994</v>
      </c>
      <c r="X20" s="5">
        <f t="shared" si="45"/>
        <v>24</v>
      </c>
      <c r="Y20" s="6">
        <f>W20*X20</f>
        <v>154861.70918399998</v>
      </c>
      <c r="Z20" s="5">
        <f t="shared" si="34"/>
        <v>6452.5712159999994</v>
      </c>
      <c r="AA20" s="5">
        <f t="shared" si="46"/>
        <v>48</v>
      </c>
      <c r="AB20" s="6">
        <f>Z20*AA20</f>
        <v>309723.41836799996</v>
      </c>
      <c r="AC20" s="5">
        <f t="shared" si="35"/>
        <v>6452.5712159999994</v>
      </c>
      <c r="AD20" s="5">
        <f t="shared" si="47"/>
        <v>48</v>
      </c>
      <c r="AE20" s="6">
        <f>AC20*AD20</f>
        <v>309723.41836799996</v>
      </c>
      <c r="AF20" s="5">
        <f t="shared" si="36"/>
        <v>6452.5712159999994</v>
      </c>
      <c r="AG20" s="5">
        <f t="shared" si="37"/>
        <v>50</v>
      </c>
      <c r="AH20" s="6">
        <f>AF20*AG20</f>
        <v>322628.56079999998</v>
      </c>
    </row>
    <row r="21" spans="1:35" ht="31.5" x14ac:dyDescent="0.25">
      <c r="A21" s="1">
        <f t="shared" si="39"/>
        <v>16</v>
      </c>
      <c r="B21" s="7" t="s">
        <v>29</v>
      </c>
      <c r="C21" s="5">
        <v>6516.0359999999991</v>
      </c>
      <c r="D21" s="5">
        <f t="shared" si="40"/>
        <v>103</v>
      </c>
      <c r="E21" s="6">
        <f t="shared" si="48"/>
        <v>671151.70799999987</v>
      </c>
      <c r="F21" s="5">
        <v>6789.7025999999996</v>
      </c>
      <c r="G21" s="5">
        <f t="shared" si="41"/>
        <v>105</v>
      </c>
      <c r="H21" s="6">
        <f t="shared" si="49"/>
        <v>712918.77299999993</v>
      </c>
      <c r="I21" s="5">
        <f t="shared" si="29"/>
        <v>7061.290704</v>
      </c>
      <c r="J21" s="5">
        <f t="shared" si="42"/>
        <v>160</v>
      </c>
      <c r="K21" s="6">
        <f t="shared" si="50"/>
        <v>1129806.5126400001</v>
      </c>
      <c r="L21" s="5">
        <f t="shared" si="30"/>
        <v>7343.7423321599999</v>
      </c>
      <c r="M21" s="5">
        <f t="shared" si="43"/>
        <v>165</v>
      </c>
      <c r="N21" s="6">
        <f t="shared" ref="N21:N23" si="57">L21*M21</f>
        <v>1211717.4848064</v>
      </c>
      <c r="O21" s="5">
        <f t="shared" si="31"/>
        <v>7637.4920254464005</v>
      </c>
      <c r="P21" s="5">
        <f t="shared" si="44"/>
        <v>175</v>
      </c>
      <c r="Q21" s="6">
        <f t="shared" ref="Q21:Q23" si="58">O21*P21</f>
        <v>1336561.1044531201</v>
      </c>
      <c r="R21" s="5">
        <f t="shared" si="38"/>
        <v>7257.8576444620176</v>
      </c>
      <c r="S21" s="5">
        <f t="shared" si="32"/>
        <v>605</v>
      </c>
      <c r="T21" s="5">
        <f t="shared" si="32"/>
        <v>4391003.8748995205</v>
      </c>
      <c r="W21" s="5">
        <f t="shared" si="33"/>
        <v>7061.290704</v>
      </c>
      <c r="X21" s="5">
        <f t="shared" si="45"/>
        <v>32</v>
      </c>
      <c r="Y21" s="6">
        <f t="shared" ref="Y21:Y23" si="59">W21*X21</f>
        <v>225961.302528</v>
      </c>
      <c r="Z21" s="5">
        <f t="shared" si="34"/>
        <v>7061.290704</v>
      </c>
      <c r="AA21" s="5">
        <f t="shared" si="46"/>
        <v>40</v>
      </c>
      <c r="AB21" s="6">
        <f t="shared" ref="AB21:AB23" si="60">Z21*AA21</f>
        <v>282451.62816000002</v>
      </c>
      <c r="AC21" s="5">
        <f t="shared" si="35"/>
        <v>7061.290704</v>
      </c>
      <c r="AD21" s="5">
        <f t="shared" si="47"/>
        <v>40</v>
      </c>
      <c r="AE21" s="6">
        <f t="shared" ref="AE21:AE23" si="61">AC21*AD21</f>
        <v>282451.62816000002</v>
      </c>
      <c r="AF21" s="5">
        <f t="shared" si="36"/>
        <v>7061.290704</v>
      </c>
      <c r="AG21" s="5">
        <f t="shared" si="37"/>
        <v>48</v>
      </c>
      <c r="AH21" s="6">
        <f t="shared" ref="AH21:AH23" si="62">AF21*AG21</f>
        <v>338941.95379200001</v>
      </c>
    </row>
    <row r="22" spans="1:35" ht="31.5" x14ac:dyDescent="0.25">
      <c r="A22" s="1">
        <f t="shared" si="39"/>
        <v>17</v>
      </c>
      <c r="B22" s="7" t="s">
        <v>12</v>
      </c>
      <c r="C22" s="5">
        <v>46367.267999999996</v>
      </c>
      <c r="D22" s="5">
        <f t="shared" si="40"/>
        <v>135</v>
      </c>
      <c r="E22" s="6">
        <f t="shared" si="48"/>
        <v>6259581.1799999997</v>
      </c>
      <c r="F22" s="5">
        <v>48314.696199999998</v>
      </c>
      <c r="G22" s="5">
        <f t="shared" si="41"/>
        <v>149</v>
      </c>
      <c r="H22" s="6">
        <f t="shared" si="49"/>
        <v>7198889.7337999996</v>
      </c>
      <c r="I22" s="5">
        <f t="shared" si="29"/>
        <v>50247.284048000001</v>
      </c>
      <c r="J22" s="5">
        <f t="shared" si="42"/>
        <v>165</v>
      </c>
      <c r="K22" s="6">
        <f t="shared" si="50"/>
        <v>8290801.8679200001</v>
      </c>
      <c r="L22" s="5">
        <f t="shared" si="30"/>
        <v>52257.175409920004</v>
      </c>
      <c r="M22" s="5">
        <f t="shared" si="43"/>
        <v>170</v>
      </c>
      <c r="N22" s="6">
        <f t="shared" si="57"/>
        <v>8883719.8196864016</v>
      </c>
      <c r="O22" s="5">
        <f t="shared" si="31"/>
        <v>54347.462426316808</v>
      </c>
      <c r="P22" s="5">
        <f t="shared" si="44"/>
        <v>180</v>
      </c>
      <c r="Q22" s="6">
        <f t="shared" si="58"/>
        <v>9782543.2367370259</v>
      </c>
      <c r="R22" s="5">
        <f t="shared" si="38"/>
        <v>51439.69075021601</v>
      </c>
      <c r="S22" s="5">
        <f t="shared" si="32"/>
        <v>664</v>
      </c>
      <c r="T22" s="5">
        <f t="shared" si="32"/>
        <v>34155954.658143431</v>
      </c>
      <c r="W22" s="5">
        <f t="shared" si="33"/>
        <v>50247.284048000001</v>
      </c>
      <c r="X22" s="5">
        <f t="shared" si="45"/>
        <v>23</v>
      </c>
      <c r="Y22" s="6">
        <f t="shared" si="59"/>
        <v>1155687.5331040001</v>
      </c>
      <c r="Z22" s="5">
        <f t="shared" si="34"/>
        <v>50247.284048000001</v>
      </c>
      <c r="AA22" s="5">
        <f t="shared" si="46"/>
        <v>46</v>
      </c>
      <c r="AB22" s="6">
        <f t="shared" si="60"/>
        <v>2311375.0662080003</v>
      </c>
      <c r="AC22" s="5">
        <f t="shared" si="35"/>
        <v>50247.284048000001</v>
      </c>
      <c r="AD22" s="5">
        <f t="shared" si="47"/>
        <v>46</v>
      </c>
      <c r="AE22" s="6">
        <f t="shared" si="61"/>
        <v>2311375.0662080003</v>
      </c>
      <c r="AF22" s="5">
        <f t="shared" si="36"/>
        <v>50247.284048000001</v>
      </c>
      <c r="AG22" s="5">
        <f t="shared" si="37"/>
        <v>50</v>
      </c>
      <c r="AH22" s="6">
        <f t="shared" si="62"/>
        <v>2512364.2023999998</v>
      </c>
    </row>
    <row r="23" spans="1:35" ht="19.5" customHeight="1" x14ac:dyDescent="0.25">
      <c r="A23" s="1">
        <f t="shared" si="39"/>
        <v>18</v>
      </c>
      <c r="B23" s="7" t="s">
        <v>31</v>
      </c>
      <c r="C23" s="5">
        <v>2354.7719999999999</v>
      </c>
      <c r="D23" s="5">
        <f t="shared" si="40"/>
        <v>762</v>
      </c>
      <c r="E23" s="6">
        <f t="shared" si="48"/>
        <v>1794336.264</v>
      </c>
      <c r="F23" s="5">
        <v>2453.6761999999999</v>
      </c>
      <c r="G23" s="5">
        <f t="shared" si="41"/>
        <v>825</v>
      </c>
      <c r="H23" s="6">
        <f t="shared" si="49"/>
        <v>2024282.865</v>
      </c>
      <c r="I23" s="5">
        <f t="shared" si="29"/>
        <v>2551.8232480000001</v>
      </c>
      <c r="J23" s="5">
        <f t="shared" si="42"/>
        <v>990</v>
      </c>
      <c r="K23" s="6">
        <f t="shared" si="50"/>
        <v>2526305.0155200004</v>
      </c>
      <c r="L23" s="5">
        <f t="shared" si="30"/>
        <v>2653.8961779200004</v>
      </c>
      <c r="M23" s="5">
        <f t="shared" si="43"/>
        <v>1050</v>
      </c>
      <c r="N23" s="6">
        <f t="shared" si="57"/>
        <v>2786590.9868160002</v>
      </c>
      <c r="O23" s="5">
        <f t="shared" si="31"/>
        <v>2760.0520250368004</v>
      </c>
      <c r="P23" s="5">
        <f t="shared" si="44"/>
        <v>1110</v>
      </c>
      <c r="Q23" s="6">
        <f t="shared" si="58"/>
        <v>3063657.7477908484</v>
      </c>
      <c r="R23" s="5">
        <f t="shared" si="38"/>
        <v>2616.5626704721631</v>
      </c>
      <c r="S23" s="5">
        <f t="shared" si="32"/>
        <v>3975</v>
      </c>
      <c r="T23" s="5">
        <f t="shared" si="32"/>
        <v>10400836.615126848</v>
      </c>
      <c r="W23" s="5">
        <f t="shared" si="33"/>
        <v>2551.8232480000001</v>
      </c>
      <c r="X23" s="5">
        <f t="shared" si="45"/>
        <v>168</v>
      </c>
      <c r="Y23" s="6">
        <f t="shared" si="59"/>
        <v>428706.30566400004</v>
      </c>
      <c r="Z23" s="5">
        <f t="shared" si="34"/>
        <v>2551.8232480000001</v>
      </c>
      <c r="AA23" s="5">
        <f t="shared" si="46"/>
        <v>263</v>
      </c>
      <c r="AB23" s="6">
        <f t="shared" si="60"/>
        <v>671129.51422400004</v>
      </c>
      <c r="AC23" s="5">
        <f t="shared" si="35"/>
        <v>2551.8232480000001</v>
      </c>
      <c r="AD23" s="5">
        <f t="shared" si="47"/>
        <v>263</v>
      </c>
      <c r="AE23" s="6">
        <f t="shared" si="61"/>
        <v>671129.51422400004</v>
      </c>
      <c r="AF23" s="5">
        <f t="shared" si="36"/>
        <v>2551.8232480000001</v>
      </c>
      <c r="AG23" s="5">
        <f>J23-X23-AA23-AD23</f>
        <v>296</v>
      </c>
      <c r="AH23" s="6">
        <f t="shared" si="62"/>
        <v>755339.68140800006</v>
      </c>
    </row>
    <row r="24" spans="1:35" ht="19.5" customHeight="1" x14ac:dyDescent="0.25">
      <c r="A24" s="32" t="s">
        <v>10</v>
      </c>
      <c r="B24" s="32"/>
      <c r="C24" s="8"/>
      <c r="D24" s="10">
        <f>SUM(D16:D23)</f>
        <v>15901</v>
      </c>
      <c r="E24" s="9">
        <f>SUM(E16:E23)</f>
        <v>42391474.887959994</v>
      </c>
      <c r="F24" s="8"/>
      <c r="G24" s="10">
        <f>SUM(G16:G23)</f>
        <v>17918</v>
      </c>
      <c r="H24" s="9">
        <f>SUM(H16:H23)</f>
        <v>49427820.247200005</v>
      </c>
      <c r="I24" s="8"/>
      <c r="J24" s="10">
        <f>SUM(J16:J23)</f>
        <v>20144</v>
      </c>
      <c r="K24" s="9">
        <f>SUM(K16:K23)</f>
        <v>57885826.629696004</v>
      </c>
      <c r="L24" s="8"/>
      <c r="M24" s="10">
        <f>SUM(M16:M23)</f>
        <v>21189</v>
      </c>
      <c r="N24" s="9">
        <f>SUM(N16:N23)</f>
        <v>63158776.685954571</v>
      </c>
      <c r="O24" s="8"/>
      <c r="P24" s="10">
        <f>SUM(P16:P23)</f>
        <v>22246</v>
      </c>
      <c r="Q24" s="9">
        <f>SUM(Q16:Q23)</f>
        <v>69033248.535855711</v>
      </c>
      <c r="R24" s="8"/>
      <c r="S24" s="10">
        <f>SUM(S16:S23)</f>
        <v>81497</v>
      </c>
      <c r="T24" s="9">
        <f>SUM(T16:T23)</f>
        <v>239505672.09870628</v>
      </c>
      <c r="W24" s="8"/>
      <c r="X24" s="10">
        <f>SUM(X16:X23)</f>
        <v>2479</v>
      </c>
      <c r="Y24" s="9">
        <f>SUM(Y16:Y23)</f>
        <v>7445669.0328800017</v>
      </c>
      <c r="Z24" s="8"/>
      <c r="AA24" s="10">
        <f>SUM(AA16:AA23)</f>
        <v>5812</v>
      </c>
      <c r="AB24" s="9">
        <f>SUM(AB16:AB23)</f>
        <v>16531027.693023998</v>
      </c>
      <c r="AC24" s="8"/>
      <c r="AD24" s="10">
        <f>SUM(AD16:AD23)</f>
        <v>5812</v>
      </c>
      <c r="AE24" s="9">
        <f>SUM(AE16:AE23)</f>
        <v>16531027.693023998</v>
      </c>
      <c r="AF24" s="8"/>
      <c r="AG24" s="10">
        <f>SUM(AG16:AG23)</f>
        <v>6041</v>
      </c>
      <c r="AH24" s="9">
        <f>SUM(AH16:AH23)</f>
        <v>17378102.210767996</v>
      </c>
    </row>
    <row r="25" spans="1:35" ht="37.5" customHeight="1" x14ac:dyDescent="0.25">
      <c r="A25" s="1">
        <v>1</v>
      </c>
      <c r="B25" s="4" t="s">
        <v>59</v>
      </c>
      <c r="C25" s="5"/>
      <c r="D25" s="5"/>
      <c r="E25" s="6">
        <f>C25*D25</f>
        <v>0</v>
      </c>
      <c r="F25" s="5">
        <v>1742827.5999999999</v>
      </c>
      <c r="G25" s="5">
        <v>1</v>
      </c>
      <c r="H25" s="6">
        <f>F25*G25</f>
        <v>1742827.5999999999</v>
      </c>
      <c r="I25" s="5"/>
      <c r="J25" s="5"/>
      <c r="K25" s="6">
        <f>I25*J25</f>
        <v>0</v>
      </c>
      <c r="L25" s="5"/>
      <c r="M25" s="5"/>
      <c r="N25" s="6">
        <f>L25*M25</f>
        <v>0</v>
      </c>
      <c r="O25" s="5"/>
      <c r="P25" s="5"/>
      <c r="Q25" s="6">
        <f>O25*P25</f>
        <v>0</v>
      </c>
      <c r="R25" s="5"/>
      <c r="S25" s="5"/>
      <c r="T25" s="6">
        <f>R25*S25</f>
        <v>0</v>
      </c>
      <c r="W25" s="5"/>
      <c r="X25" s="5"/>
      <c r="Y25" s="6">
        <f>W25*X25</f>
        <v>0</v>
      </c>
      <c r="Z25" s="5"/>
      <c r="AA25" s="5"/>
      <c r="AB25" s="6">
        <f>Z25*AA25</f>
        <v>0</v>
      </c>
      <c r="AC25" s="5"/>
      <c r="AD25" s="5"/>
      <c r="AE25" s="6">
        <f>AC25*AD25</f>
        <v>0</v>
      </c>
      <c r="AF25" s="5"/>
      <c r="AG25" s="5"/>
      <c r="AH25" s="6">
        <f>AF25*AG25</f>
        <v>0</v>
      </c>
    </row>
    <row r="26" spans="1:35" ht="19.5" hidden="1" customHeight="1" x14ac:dyDescent="0.25">
      <c r="A26" s="1"/>
      <c r="B26" s="4"/>
      <c r="C26" s="5"/>
      <c r="D26" s="5"/>
      <c r="E26" s="6">
        <f>C26*D26</f>
        <v>0</v>
      </c>
      <c r="F26" s="5"/>
      <c r="G26" s="5"/>
      <c r="H26" s="6">
        <f>F26*G26</f>
        <v>0</v>
      </c>
      <c r="I26" s="5"/>
      <c r="J26" s="5"/>
      <c r="K26" s="6">
        <f>I26*J26</f>
        <v>0</v>
      </c>
      <c r="L26" s="5"/>
      <c r="M26" s="5"/>
      <c r="N26" s="6">
        <f>L26*M26</f>
        <v>0</v>
      </c>
      <c r="O26" s="5"/>
      <c r="P26" s="5"/>
      <c r="Q26" s="6">
        <f>O26*P26</f>
        <v>0</v>
      </c>
      <c r="R26" s="5"/>
      <c r="S26" s="5"/>
      <c r="T26" s="6">
        <f>R26*S26</f>
        <v>0</v>
      </c>
      <c r="W26" s="5"/>
      <c r="X26" s="5"/>
      <c r="Y26" s="6">
        <f>W26*X26</f>
        <v>0</v>
      </c>
      <c r="Z26" s="5"/>
      <c r="AA26" s="5"/>
      <c r="AB26" s="6">
        <f>Z26*AA26</f>
        <v>0</v>
      </c>
      <c r="AC26" s="5"/>
      <c r="AD26" s="5"/>
      <c r="AE26" s="6">
        <f>AC26*AD26</f>
        <v>0</v>
      </c>
      <c r="AF26" s="5"/>
      <c r="AG26" s="5"/>
      <c r="AH26" s="6">
        <f>AF26*AG26</f>
        <v>0</v>
      </c>
    </row>
    <row r="27" spans="1:35" ht="19.5" hidden="1" customHeight="1" x14ac:dyDescent="0.25">
      <c r="A27" s="1"/>
      <c r="B27" s="4"/>
      <c r="C27" s="5"/>
      <c r="D27" s="5"/>
      <c r="E27" s="6">
        <f>C27*D27</f>
        <v>0</v>
      </c>
      <c r="F27" s="5"/>
      <c r="G27" s="5"/>
      <c r="H27" s="6">
        <f>F27*G27</f>
        <v>0</v>
      </c>
      <c r="I27" s="5"/>
      <c r="J27" s="5"/>
      <c r="K27" s="6">
        <f>I27*J27</f>
        <v>0</v>
      </c>
      <c r="L27" s="5"/>
      <c r="M27" s="5"/>
      <c r="N27" s="6">
        <f>L27*M27</f>
        <v>0</v>
      </c>
      <c r="O27" s="5"/>
      <c r="P27" s="5"/>
      <c r="Q27" s="6">
        <f>O27*P27</f>
        <v>0</v>
      </c>
      <c r="R27" s="5"/>
      <c r="S27" s="5"/>
      <c r="T27" s="6">
        <f>R27*S27</f>
        <v>0</v>
      </c>
      <c r="W27" s="5"/>
      <c r="X27" s="5"/>
      <c r="Y27" s="6">
        <f>W27*X27</f>
        <v>0</v>
      </c>
      <c r="Z27" s="5"/>
      <c r="AA27" s="5"/>
      <c r="AB27" s="6">
        <f>Z27*AA27</f>
        <v>0</v>
      </c>
      <c r="AC27" s="5"/>
      <c r="AD27" s="5"/>
      <c r="AE27" s="6">
        <f>AC27*AD27</f>
        <v>0</v>
      </c>
      <c r="AF27" s="5"/>
      <c r="AG27" s="5"/>
      <c r="AH27" s="6">
        <f>AF27*AG27</f>
        <v>0</v>
      </c>
    </row>
    <row r="28" spans="1:35" ht="19.5" hidden="1" customHeight="1" x14ac:dyDescent="0.25">
      <c r="A28" s="1"/>
      <c r="B28" s="4"/>
      <c r="C28" s="5"/>
      <c r="D28" s="5"/>
      <c r="E28" s="6">
        <f>C28*D28</f>
        <v>0</v>
      </c>
      <c r="F28" s="5"/>
      <c r="G28" s="5"/>
      <c r="H28" s="6">
        <f>F28*G28</f>
        <v>0</v>
      </c>
      <c r="I28" s="5"/>
      <c r="J28" s="5"/>
      <c r="K28" s="6">
        <f>I28*J28</f>
        <v>0</v>
      </c>
      <c r="L28" s="5"/>
      <c r="M28" s="5"/>
      <c r="N28" s="6">
        <f>L28*M28</f>
        <v>0</v>
      </c>
      <c r="O28" s="5"/>
      <c r="P28" s="5"/>
      <c r="Q28" s="6">
        <f>O28*P28</f>
        <v>0</v>
      </c>
      <c r="R28" s="5"/>
      <c r="S28" s="5"/>
      <c r="T28" s="6">
        <f>R28*S28</f>
        <v>0</v>
      </c>
      <c r="W28" s="5"/>
      <c r="X28" s="5"/>
      <c r="Y28" s="6">
        <f>W28*X28</f>
        <v>0</v>
      </c>
      <c r="Z28" s="5"/>
      <c r="AA28" s="5"/>
      <c r="AB28" s="6">
        <f>Z28*AA28</f>
        <v>0</v>
      </c>
      <c r="AC28" s="5"/>
      <c r="AD28" s="5"/>
      <c r="AE28" s="6">
        <f>AC28*AD28</f>
        <v>0</v>
      </c>
      <c r="AF28" s="5"/>
      <c r="AG28" s="5"/>
      <c r="AH28" s="6">
        <f>AF28*AG28</f>
        <v>0</v>
      </c>
    </row>
    <row r="29" spans="1:35" ht="19.5" hidden="1" customHeight="1" x14ac:dyDescent="0.25">
      <c r="A29" s="1"/>
      <c r="B29" s="4"/>
      <c r="C29" s="5"/>
      <c r="D29" s="5"/>
      <c r="E29" s="6">
        <v>0</v>
      </c>
      <c r="F29" s="5"/>
      <c r="G29" s="5"/>
      <c r="H29" s="6">
        <v>0</v>
      </c>
      <c r="I29" s="5"/>
      <c r="J29" s="5"/>
      <c r="K29" s="6">
        <v>0</v>
      </c>
      <c r="L29" s="5"/>
      <c r="M29" s="5"/>
      <c r="N29" s="6">
        <v>0</v>
      </c>
      <c r="O29" s="5"/>
      <c r="P29" s="5"/>
      <c r="Q29" s="6">
        <v>0</v>
      </c>
      <c r="R29" s="5"/>
      <c r="S29" s="5"/>
      <c r="T29" s="6">
        <v>0</v>
      </c>
      <c r="W29" s="5"/>
      <c r="X29" s="5"/>
      <c r="Y29" s="6">
        <v>0</v>
      </c>
      <c r="Z29" s="5"/>
      <c r="AA29" s="5"/>
      <c r="AB29" s="6">
        <v>0</v>
      </c>
      <c r="AC29" s="5"/>
      <c r="AD29" s="5"/>
      <c r="AE29" s="6">
        <v>0</v>
      </c>
      <c r="AF29" s="5"/>
      <c r="AG29" s="5"/>
      <c r="AH29" s="6">
        <v>0</v>
      </c>
    </row>
    <row r="30" spans="1:35" ht="19.5" customHeight="1" x14ac:dyDescent="0.25">
      <c r="A30" s="32" t="s">
        <v>11</v>
      </c>
      <c r="B30" s="32"/>
      <c r="C30" s="8"/>
      <c r="D30" s="8"/>
      <c r="E30" s="9">
        <f>SUM(E25:E29)</f>
        <v>0</v>
      </c>
      <c r="F30" s="8"/>
      <c r="G30" s="8"/>
      <c r="H30" s="9">
        <f>SUM(H25:H29)</f>
        <v>1742827.5999999999</v>
      </c>
      <c r="I30" s="8"/>
      <c r="J30" s="8"/>
      <c r="K30" s="9">
        <f>SUM(K25:K29)</f>
        <v>0</v>
      </c>
      <c r="L30" s="8"/>
      <c r="M30" s="8"/>
      <c r="N30" s="9">
        <f>SUM(N25:N29)</f>
        <v>0</v>
      </c>
      <c r="O30" s="8"/>
      <c r="P30" s="8"/>
      <c r="Q30" s="9">
        <f>SUM(Q25:Q29)</f>
        <v>0</v>
      </c>
      <c r="R30" s="8"/>
      <c r="S30" s="8"/>
      <c r="T30" s="9">
        <f>SUM(T25:T29)</f>
        <v>0</v>
      </c>
      <c r="W30" s="8"/>
      <c r="X30" s="8"/>
      <c r="Y30" s="9">
        <f>SUM(Y25:Y29)</f>
        <v>0</v>
      </c>
      <c r="Z30" s="8"/>
      <c r="AA30" s="8"/>
      <c r="AB30" s="9">
        <f>SUM(AB25:AB29)</f>
        <v>0</v>
      </c>
      <c r="AC30" s="8"/>
      <c r="AD30" s="8"/>
      <c r="AE30" s="9">
        <f>SUM(AE25:AE29)</f>
        <v>0</v>
      </c>
      <c r="AF30" s="8"/>
      <c r="AG30" s="8"/>
      <c r="AH30" s="9">
        <f>SUM(AH25:AH29)</f>
        <v>0</v>
      </c>
    </row>
    <row r="31" spans="1:35" ht="19.5" customHeight="1" x14ac:dyDescent="0.25">
      <c r="A31" s="33"/>
      <c r="B31" s="15" t="s">
        <v>48</v>
      </c>
      <c r="E31" s="2">
        <f>E5+E15+E24+E30</f>
        <v>248010169.42652994</v>
      </c>
      <c r="H31" s="2">
        <f>H5+H15+H24+H30</f>
        <v>283077467.36796659</v>
      </c>
      <c r="K31" s="2">
        <f>K5+K15+K24+K30</f>
        <v>328215576.46658099</v>
      </c>
      <c r="N31" s="2">
        <f>N5+N15+N24+N30</f>
        <v>358407549.24680066</v>
      </c>
      <c r="Q31" s="2">
        <f>Q5+Q15+Q24+Q30</f>
        <v>391376508.36352485</v>
      </c>
      <c r="T31" s="2">
        <f>T5+T15+T24+T30</f>
        <v>1359334273.8448732</v>
      </c>
      <c r="U31" s="12">
        <f>H31+K31+N31+Q31-T31</f>
        <v>1742827.5999999046</v>
      </c>
      <c r="X31" s="6"/>
      <c r="Y31" s="2">
        <f>Y5+Y15+Y24+Y30</f>
        <v>40773304.263751388</v>
      </c>
      <c r="AA31" s="6"/>
      <c r="AB31" s="2">
        <f>AB5+AB15+AB24+AB30</f>
        <v>94478341.385021225</v>
      </c>
      <c r="AD31" s="6"/>
      <c r="AE31" s="2">
        <f>AE5+AE15+AE24+AE30</f>
        <v>94478341.385021225</v>
      </c>
      <c r="AG31" s="6">
        <f>K31-Y31-AB31-AE31</f>
        <v>98485589.432787165</v>
      </c>
      <c r="AH31" s="2">
        <f>AH5+AH15+AH24+AH30</f>
        <v>98485589.432787076</v>
      </c>
      <c r="AI31" s="12">
        <f>Y31+AB31+AE31+AH31-K31</f>
        <v>0</v>
      </c>
    </row>
    <row r="32" spans="1:35" ht="19.5" customHeight="1" x14ac:dyDescent="0.25">
      <c r="A32" s="34"/>
      <c r="B32" s="16" t="s">
        <v>20</v>
      </c>
      <c r="E32" s="6">
        <f>E31/1.2</f>
        <v>206675141.18877497</v>
      </c>
      <c r="H32" s="6">
        <f>H31/1.22</f>
        <v>232030710.95734966</v>
      </c>
      <c r="K32" s="6">
        <f>K31/1.22</f>
        <v>269029161.03818113</v>
      </c>
      <c r="N32" s="6">
        <f>N31/1.22</f>
        <v>293776679.71049237</v>
      </c>
      <c r="Q32" s="6">
        <f>Q31/1.22</f>
        <v>320800416.69141382</v>
      </c>
      <c r="T32" s="5">
        <f t="shared" ref="T32" si="63">H32+K32+N32+Q32</f>
        <v>1115636968.3974371</v>
      </c>
      <c r="U32" s="12">
        <f>H32+K32+N32+Q32-T32</f>
        <v>0</v>
      </c>
      <c r="X32" s="6"/>
      <c r="Y32" s="6">
        <f>Y31/1.22</f>
        <v>33420741.199796218</v>
      </c>
      <c r="AA32" s="6"/>
      <c r="AB32" s="6">
        <f>AB31/1.22</f>
        <v>77441263.430345267</v>
      </c>
      <c r="AD32" s="6"/>
      <c r="AE32" s="6">
        <f>AE31/1.22</f>
        <v>77441263.430345267</v>
      </c>
      <c r="AG32" s="6">
        <f>AH31-AG31</f>
        <v>0</v>
      </c>
      <c r="AH32" s="6">
        <f>AH31/1.22</f>
        <v>80725892.977694333</v>
      </c>
      <c r="AI32" s="12">
        <f>Y32+AB32+AE32+AH32-K32</f>
        <v>0</v>
      </c>
    </row>
    <row r="33" spans="2:34" ht="21" customHeight="1" x14ac:dyDescent="0.25">
      <c r="K33" s="12"/>
      <c r="AH33" s="12">
        <f>Y31+AB31+AE31+AH31</f>
        <v>328215576.46658087</v>
      </c>
    </row>
    <row r="34" spans="2:34" s="11" customFormat="1" ht="42" customHeight="1" x14ac:dyDescent="0.25">
      <c r="B34" s="11" t="s">
        <v>22</v>
      </c>
      <c r="K34" s="11" t="s">
        <v>23</v>
      </c>
      <c r="V34" s="18"/>
    </row>
    <row r="35" spans="2:34" s="11" customFormat="1" x14ac:dyDescent="0.25">
      <c r="B35" s="11" t="s">
        <v>24</v>
      </c>
      <c r="V35" s="18"/>
    </row>
    <row r="36" spans="2:34" s="11" customFormat="1" x14ac:dyDescent="0.25">
      <c r="V36" s="18"/>
    </row>
    <row r="37" spans="2:34" s="11" customFormat="1" hidden="1" outlineLevel="1" x14ac:dyDescent="0.25">
      <c r="B37" s="11" t="s">
        <v>50</v>
      </c>
      <c r="K37" s="29">
        <f>K31/H31</f>
        <v>1.1594549701122636</v>
      </c>
      <c r="L37" s="29"/>
      <c r="M37" s="29"/>
      <c r="N37" s="29">
        <f>N31/K31</f>
        <v>1.0919882386608601</v>
      </c>
      <c r="O37" s="29"/>
      <c r="P37" s="29"/>
      <c r="Q37" s="29">
        <f>Q31/N31</f>
        <v>1.0919873456516442</v>
      </c>
      <c r="V37" s="18"/>
    </row>
    <row r="38" spans="2:34" s="11" customFormat="1" hidden="1" outlineLevel="1" x14ac:dyDescent="0.25">
      <c r="B38" s="11" t="s">
        <v>49</v>
      </c>
      <c r="K38" s="14">
        <v>1.04</v>
      </c>
      <c r="N38" s="14">
        <v>1.04</v>
      </c>
      <c r="Q38" s="14">
        <v>1.04</v>
      </c>
      <c r="V38" s="18"/>
      <c r="Y38" s="14">
        <v>1.04</v>
      </c>
      <c r="AB38" s="14">
        <v>1.04</v>
      </c>
      <c r="AE38" s="14">
        <v>1.04</v>
      </c>
      <c r="AH38" s="14">
        <v>1.04</v>
      </c>
    </row>
    <row r="39" spans="2:34" s="11" customFormat="1" collapsed="1" x14ac:dyDescent="0.25">
      <c r="V39" s="18"/>
    </row>
    <row r="40" spans="2:34" s="11" customFormat="1" x14ac:dyDescent="0.25">
      <c r="V40" s="18"/>
    </row>
    <row r="41" spans="2:34" hidden="1" outlineLevel="1" x14ac:dyDescent="0.25">
      <c r="B41" s="3" t="s">
        <v>60</v>
      </c>
      <c r="E41" s="13"/>
      <c r="H41" s="6">
        <v>1428547.2131147541</v>
      </c>
      <c r="K41" s="13"/>
      <c r="N41" s="13"/>
      <c r="Q41" s="13"/>
      <c r="T41" s="13"/>
      <c r="U41" s="23"/>
      <c r="Y41" s="13"/>
      <c r="AB41" s="13"/>
      <c r="AE41" s="13"/>
      <c r="AH41" s="13"/>
    </row>
    <row r="42" spans="2:34" s="11" customFormat="1" collapsed="1" x14ac:dyDescent="0.25">
      <c r="V42" s="18"/>
    </row>
    <row r="43" spans="2:34" s="24" customFormat="1" hidden="1" outlineLevel="1" x14ac:dyDescent="0.25">
      <c r="B43" s="24" t="s">
        <v>32</v>
      </c>
      <c r="E43" s="24">
        <f>E31/1000000</f>
        <v>248.01016942652996</v>
      </c>
      <c r="H43" s="24">
        <f>H31/1000000</f>
        <v>283.07746736796662</v>
      </c>
      <c r="K43" s="24">
        <f>K31/1000000</f>
        <v>328.21557646658101</v>
      </c>
      <c r="N43" s="24">
        <f>N31/1000000</f>
        <v>358.40754924680067</v>
      </c>
      <c r="Q43" s="24">
        <f>Q31/1000000</f>
        <v>391.37650836352486</v>
      </c>
      <c r="T43" s="25">
        <f t="shared" ref="T43:T44" si="64">H43+K43+N43+Q43</f>
        <v>1361.0771014448733</v>
      </c>
      <c r="Y43" s="24">
        <f>Y31/1000000</f>
        <v>40.773304263751385</v>
      </c>
      <c r="AB43" s="24">
        <f>AB31/1000000</f>
        <v>94.478341385021224</v>
      </c>
      <c r="AE43" s="24">
        <f>AE31/1000000</f>
        <v>94.478341385021224</v>
      </c>
      <c r="AH43" s="24">
        <f>AH31/1000000</f>
        <v>98.48558943278708</v>
      </c>
    </row>
    <row r="44" spans="2:34" s="22" customFormat="1" hidden="1" outlineLevel="1" x14ac:dyDescent="0.25">
      <c r="B44" s="22" t="s">
        <v>33</v>
      </c>
      <c r="E44" s="24">
        <f>E32/1000000</f>
        <v>206.67514118877497</v>
      </c>
      <c r="H44" s="24">
        <f>H32/1000000</f>
        <v>232.03071095734967</v>
      </c>
      <c r="K44" s="24">
        <f>K32/1000000</f>
        <v>269.02916103818114</v>
      </c>
      <c r="N44" s="24">
        <f>N32/1000000</f>
        <v>293.77667971049237</v>
      </c>
      <c r="Q44" s="24">
        <f>Q32/1000000</f>
        <v>320.80041669141383</v>
      </c>
      <c r="T44" s="25">
        <f t="shared" si="64"/>
        <v>1115.6369683974369</v>
      </c>
      <c r="U44" s="24"/>
      <c r="Y44" s="24">
        <f>Y32/1000000</f>
        <v>33.420741199796218</v>
      </c>
      <c r="AB44" s="24">
        <f>AB32/1000000</f>
        <v>77.441263430345273</v>
      </c>
      <c r="AE44" s="24">
        <f>AE32/1000000</f>
        <v>77.441263430345273</v>
      </c>
      <c r="AH44" s="24">
        <f>AH32/1000000</f>
        <v>80.725892977694329</v>
      </c>
    </row>
    <row r="45" spans="2:34" hidden="1" outlineLevel="1" x14ac:dyDescent="0.25">
      <c r="T45" s="17"/>
      <c r="U45" s="23"/>
    </row>
    <row r="46" spans="2:34" s="20" customFormat="1" hidden="1" outlineLevel="1" x14ac:dyDescent="0.25">
      <c r="B46" s="20" t="s">
        <v>38</v>
      </c>
      <c r="E46" s="21">
        <f>E43</f>
        <v>248.01016942652996</v>
      </c>
      <c r="H46" s="21">
        <f>H43</f>
        <v>283.07746736796662</v>
      </c>
      <c r="K46" s="21">
        <f>K43/K38</f>
        <v>315.59190044863556</v>
      </c>
      <c r="N46" s="21">
        <f>N43/N38/K38</f>
        <v>331.36792644859526</v>
      </c>
      <c r="Q46" s="21">
        <f>Q43/Q38/N38/K38</f>
        <v>347.93229080451044</v>
      </c>
      <c r="T46" s="25">
        <f t="shared" ref="T46:T47" si="65">H46+K46+N46+Q46</f>
        <v>1277.969585069708</v>
      </c>
      <c r="U46" s="23"/>
      <c r="V46" s="22"/>
      <c r="Y46" s="21">
        <f>Y43/Y38</f>
        <v>39.2051002536071</v>
      </c>
      <c r="AB46" s="21">
        <f>AB43/AB38</f>
        <v>90.844559024058867</v>
      </c>
      <c r="AE46" s="21">
        <f>AE43/AE38</f>
        <v>90.844559024058867</v>
      </c>
      <c r="AH46" s="21">
        <f>AH43/AH38</f>
        <v>94.697682146910651</v>
      </c>
    </row>
    <row r="47" spans="2:34" s="20" customFormat="1" hidden="1" outlineLevel="1" x14ac:dyDescent="0.25">
      <c r="B47" s="20" t="s">
        <v>39</v>
      </c>
      <c r="E47" s="21">
        <f>E46/1.2</f>
        <v>206.67514118877497</v>
      </c>
      <c r="H47" s="21">
        <f>H46/1.22</f>
        <v>232.0307109573497</v>
      </c>
      <c r="K47" s="27">
        <f>K46/1.22</f>
        <v>258.6818856136357</v>
      </c>
      <c r="N47" s="27">
        <f>N46/1.22</f>
        <v>271.61305446606167</v>
      </c>
      <c r="Q47" s="27">
        <f>Q46/1.22</f>
        <v>285.19040229877908</v>
      </c>
      <c r="T47" s="25">
        <f t="shared" si="65"/>
        <v>1047.5160533358262</v>
      </c>
      <c r="U47" s="23"/>
      <c r="V47" s="22"/>
      <c r="Y47" s="21">
        <f>Y46/1.22</f>
        <v>32.135328076727134</v>
      </c>
      <c r="AB47" s="21">
        <f>AB46/1.2</f>
        <v>75.703799186715727</v>
      </c>
      <c r="AE47" s="21">
        <f>AE46/1.2</f>
        <v>75.703799186715727</v>
      </c>
      <c r="AH47" s="21">
        <f>AH46/1.2</f>
        <v>78.91473512242554</v>
      </c>
    </row>
    <row r="48" spans="2:34" hidden="1" outlineLevel="1" x14ac:dyDescent="0.25">
      <c r="E48" s="13"/>
      <c r="H48" s="13"/>
      <c r="K48" s="13"/>
      <c r="N48" s="13"/>
      <c r="Q48" s="13"/>
      <c r="T48" s="13"/>
      <c r="U48" s="23"/>
      <c r="Y48" s="13"/>
      <c r="AB48" s="13"/>
      <c r="AE48" s="13"/>
      <c r="AH48" s="13"/>
    </row>
    <row r="49" spans="2:34" collapsed="1" x14ac:dyDescent="0.25"/>
    <row r="54" spans="2:34" hidden="1" outlineLevel="1" x14ac:dyDescent="0.25">
      <c r="U54" s="23"/>
    </row>
    <row r="55" spans="2:34" hidden="1" outlineLevel="1" x14ac:dyDescent="0.25">
      <c r="B55" s="3" t="s">
        <v>34</v>
      </c>
      <c r="E55" s="13">
        <f>E15/1000000</f>
        <v>205.03270941056996</v>
      </c>
      <c r="H55" s="13">
        <f>H15/1000000</f>
        <v>231.21915685836655</v>
      </c>
      <c r="K55" s="13">
        <f>K15/1000000</f>
        <v>269.61458066798895</v>
      </c>
      <c r="N55" s="13">
        <f>N15/1000000</f>
        <v>294.44728987156611</v>
      </c>
      <c r="Q55" s="13">
        <f>Q15/1000000</f>
        <v>321.46970781496907</v>
      </c>
      <c r="T55" s="25">
        <f t="shared" ref="T55:T66" si="66">H55+K55+N55+Q55</f>
        <v>1116.7507352128907</v>
      </c>
      <c r="U55" s="23"/>
      <c r="Y55" s="13">
        <f>Y15/1000000</f>
        <v>33.247486961943387</v>
      </c>
      <c r="AB55" s="13">
        <f>AB15/1000000</f>
        <v>77.737695142493237</v>
      </c>
      <c r="AE55" s="13">
        <f>AE15/1000000</f>
        <v>77.737695142493237</v>
      </c>
      <c r="AH55" s="13">
        <f>AH15/1000000</f>
        <v>80.891703421059077</v>
      </c>
    </row>
    <row r="56" spans="2:34" hidden="1" outlineLevel="1" x14ac:dyDescent="0.25">
      <c r="B56" s="3" t="s">
        <v>51</v>
      </c>
      <c r="E56" s="13">
        <f>E31/1000000-E55</f>
        <v>42.977460015959991</v>
      </c>
      <c r="H56" s="13">
        <f>H31/1000000-H55-H57</f>
        <v>50.115482909600075</v>
      </c>
      <c r="K56" s="13">
        <f>K31/1000000-K55</f>
        <v>58.600995798592066</v>
      </c>
      <c r="N56" s="13">
        <f>N31/1000000-N55</f>
        <v>63.960259375234557</v>
      </c>
      <c r="Q56" s="13">
        <f>Q31/1000000-Q55</f>
        <v>69.906800548555793</v>
      </c>
      <c r="T56" s="25">
        <f t="shared" si="66"/>
        <v>242.58353863198249</v>
      </c>
      <c r="U56" s="23"/>
      <c r="Y56" s="13">
        <f>Y31/1000000-Y55</f>
        <v>7.5258173018079972</v>
      </c>
      <c r="AB56" s="13">
        <f>AB31/1000000-AB55</f>
        <v>16.740646242527987</v>
      </c>
      <c r="AE56" s="13">
        <f>AE31/1000000-AE55</f>
        <v>16.740646242527987</v>
      </c>
      <c r="AH56" s="13">
        <f>AH31/1000000-AH55</f>
        <v>17.593886011728003</v>
      </c>
    </row>
    <row r="57" spans="2:34" hidden="1" outlineLevel="1" x14ac:dyDescent="0.25">
      <c r="B57" s="3" t="s">
        <v>61</v>
      </c>
      <c r="E57" s="13"/>
      <c r="H57" s="13">
        <f>H25/1000000</f>
        <v>1.7428275999999998</v>
      </c>
      <c r="K57" s="13"/>
      <c r="N57" s="13"/>
      <c r="Q57" s="13"/>
      <c r="T57" s="25">
        <f t="shared" si="66"/>
        <v>1.7428275999999998</v>
      </c>
      <c r="U57" s="23"/>
      <c r="Y57" s="13"/>
      <c r="AB57" s="13"/>
      <c r="AE57" s="13"/>
      <c r="AH57" s="13"/>
    </row>
    <row r="58" spans="2:34" hidden="1" outlineLevel="1" x14ac:dyDescent="0.25">
      <c r="E58" s="13"/>
      <c r="H58" s="13"/>
      <c r="K58" s="13"/>
      <c r="N58" s="13"/>
      <c r="Q58" s="13"/>
      <c r="U58" s="23"/>
      <c r="V58" s="3"/>
      <c r="Y58" s="13"/>
      <c r="AB58" s="13"/>
      <c r="AE58" s="13"/>
      <c r="AH58" s="13"/>
    </row>
    <row r="59" spans="2:34" hidden="1" outlineLevel="1" x14ac:dyDescent="0.25">
      <c r="B59" s="3" t="s">
        <v>40</v>
      </c>
      <c r="E59" s="13">
        <f>E55/1.2</f>
        <v>170.86059117547498</v>
      </c>
      <c r="H59" s="13">
        <f>H55/1.22</f>
        <v>189.52389906423488</v>
      </c>
      <c r="K59" s="13">
        <f>K55/1.22</f>
        <v>220.99555792458111</v>
      </c>
      <c r="N59" s="13">
        <f>N55/1.22</f>
        <v>241.35023759964437</v>
      </c>
      <c r="Q59" s="13">
        <f>Q55/1.22</f>
        <v>263.49976050407304</v>
      </c>
      <c r="T59" s="25">
        <f t="shared" si="66"/>
        <v>915.36945509253337</v>
      </c>
      <c r="U59" s="23"/>
      <c r="Y59" s="13">
        <f>Y55/1.22</f>
        <v>27.252038493396221</v>
      </c>
      <c r="AB59" s="13">
        <f>AB55/1.2</f>
        <v>64.781412618744369</v>
      </c>
      <c r="AE59" s="13">
        <f>AE55/1.2</f>
        <v>64.781412618744369</v>
      </c>
      <c r="AH59" s="13">
        <f>AH55/1.2</f>
        <v>67.409752850882569</v>
      </c>
    </row>
    <row r="60" spans="2:34" hidden="1" outlineLevel="1" x14ac:dyDescent="0.25">
      <c r="B60" s="3" t="s">
        <v>52</v>
      </c>
      <c r="E60" s="13">
        <f>E56/1.2</f>
        <v>35.814550013299993</v>
      </c>
      <c r="H60" s="13">
        <f>H56/1.22</f>
        <v>41.078264680000061</v>
      </c>
      <c r="K60" s="13">
        <f>K56/1.22</f>
        <v>48.033603113600059</v>
      </c>
      <c r="N60" s="13">
        <f>N56/1.22</f>
        <v>52.426442110848001</v>
      </c>
      <c r="Q60" s="13">
        <f>Q56/1.22</f>
        <v>57.300656187340813</v>
      </c>
      <c r="T60" s="25">
        <f t="shared" si="66"/>
        <v>198.83896609178893</v>
      </c>
      <c r="U60" s="23"/>
      <c r="Y60" s="13">
        <f>Y56/1.22</f>
        <v>6.1687027063999977</v>
      </c>
      <c r="AB60" s="13">
        <f>AB56/1.2</f>
        <v>13.950538535439989</v>
      </c>
      <c r="AE60" s="13">
        <f>AE56/1.2</f>
        <v>13.950538535439989</v>
      </c>
      <c r="AH60" s="13">
        <f>AH56/1.2</f>
        <v>14.661571676440003</v>
      </c>
    </row>
    <row r="61" spans="2:34" hidden="1" outlineLevel="1" x14ac:dyDescent="0.25">
      <c r="B61" s="3" t="s">
        <v>60</v>
      </c>
      <c r="E61" s="13"/>
      <c r="H61" s="13">
        <f>H57/1.22</f>
        <v>1.4285472131147541</v>
      </c>
      <c r="K61" s="13"/>
      <c r="N61" s="13"/>
      <c r="Q61" s="13"/>
      <c r="T61" s="25">
        <f t="shared" si="66"/>
        <v>1.4285472131147541</v>
      </c>
      <c r="U61" s="23"/>
      <c r="Y61" s="13"/>
      <c r="AB61" s="13"/>
      <c r="AE61" s="13"/>
      <c r="AH61" s="13"/>
    </row>
    <row r="62" spans="2:34" hidden="1" outlineLevel="1" x14ac:dyDescent="0.25">
      <c r="E62" s="13"/>
      <c r="H62" s="13"/>
      <c r="K62" s="13"/>
      <c r="N62" s="13"/>
      <c r="Q62" s="13"/>
      <c r="U62" s="23"/>
      <c r="Y62" s="13"/>
      <c r="AB62" s="13"/>
      <c r="AE62" s="13"/>
      <c r="AH62" s="13"/>
    </row>
    <row r="63" spans="2:34" hidden="1" outlineLevel="1" x14ac:dyDescent="0.25">
      <c r="B63" s="3" t="s">
        <v>42</v>
      </c>
      <c r="E63" s="13">
        <f>E5/1.2/1000000</f>
        <v>0.48832093999999993</v>
      </c>
      <c r="H63" s="13">
        <f>H5/1.22/1000000</f>
        <v>0.56365792000000003</v>
      </c>
      <c r="K63" s="13">
        <f>K5/1.22/1000000</f>
        <v>0.58620423680000011</v>
      </c>
      <c r="N63" s="13">
        <f>N5/1.22/1000000</f>
        <v>0.65695302400000011</v>
      </c>
      <c r="Q63" s="13">
        <f>Q5/1.22/1000000</f>
        <v>0.71602623991808012</v>
      </c>
      <c r="T63" s="25">
        <f t="shared" si="66"/>
        <v>2.5228414207180805</v>
      </c>
      <c r="U63" s="23"/>
      <c r="Y63" s="13">
        <f>Y5/1.22/1000000</f>
        <v>6.5695302400000002E-2</v>
      </c>
      <c r="AB63" s="13">
        <f>AB5/1.2/1000000</f>
        <v>0.17468212458666668</v>
      </c>
      <c r="AE63" s="13">
        <f>AE5/1.2/1000000</f>
        <v>0.17468212458666668</v>
      </c>
      <c r="AH63" s="13">
        <f>AH5/1.2/1000000</f>
        <v>0.17981983413333333</v>
      </c>
    </row>
    <row r="64" spans="2:34" hidden="1" outlineLevel="1" x14ac:dyDescent="0.25">
      <c r="B64" s="3" t="s">
        <v>43</v>
      </c>
      <c r="E64" s="13">
        <f>E15/1.2/1000000</f>
        <v>170.86059117547498</v>
      </c>
      <c r="H64" s="13">
        <f>H15/1.22/1000000</f>
        <v>189.52389906423488</v>
      </c>
      <c r="K64" s="13">
        <f>K15/1.22/1000000</f>
        <v>220.99555792458111</v>
      </c>
      <c r="N64" s="13">
        <f>N15/1.22/1000000</f>
        <v>241.35023759964437</v>
      </c>
      <c r="Q64" s="13">
        <f>Q15/1.22/1000000</f>
        <v>263.49976050407298</v>
      </c>
      <c r="T64" s="25">
        <f t="shared" si="66"/>
        <v>915.36945509253337</v>
      </c>
      <c r="U64" s="23"/>
      <c r="Y64" s="13">
        <f>Y15/1.22/1000000</f>
        <v>27.252038493396221</v>
      </c>
      <c r="AB64" s="13">
        <f>AB15/1.2/1000000</f>
        <v>64.781412618744369</v>
      </c>
      <c r="AE64" s="13">
        <f>AE15/1.2/1000000</f>
        <v>64.781412618744369</v>
      </c>
      <c r="AH64" s="13">
        <f>AH15/1.2/1000000</f>
        <v>67.409752850882555</v>
      </c>
    </row>
    <row r="65" spans="2:34" hidden="1" outlineLevel="1" x14ac:dyDescent="0.25">
      <c r="B65" s="3" t="s">
        <v>41</v>
      </c>
      <c r="E65" s="13">
        <f>E24/1.2/1000000</f>
        <v>35.326229073299999</v>
      </c>
      <c r="H65" s="13">
        <f>H24/1.22/1000000</f>
        <v>40.514606760000007</v>
      </c>
      <c r="K65" s="13">
        <f>K24/1.22/1000000</f>
        <v>47.447398876800001</v>
      </c>
      <c r="N65" s="13">
        <f>N24/1.22/1000000</f>
        <v>51.769489086848012</v>
      </c>
      <c r="Q65" s="13">
        <f>Q24/1.22/1000000</f>
        <v>56.584629947422712</v>
      </c>
      <c r="T65" s="25">
        <f t="shared" si="66"/>
        <v>196.31612467107072</v>
      </c>
      <c r="U65" s="23"/>
      <c r="Y65" s="13">
        <f>Y24/1.22/1000000</f>
        <v>6.1030074040000022</v>
      </c>
      <c r="AB65" s="13">
        <f>AB24/1.2/1000000</f>
        <v>13.775856410853333</v>
      </c>
      <c r="AE65" s="13">
        <f>AE24/1.2/1000000</f>
        <v>13.775856410853333</v>
      </c>
      <c r="AH65" s="13">
        <f>AH24/1.2/1000000</f>
        <v>14.481751842306664</v>
      </c>
    </row>
    <row r="66" spans="2:34" hidden="1" outlineLevel="1" x14ac:dyDescent="0.25">
      <c r="E66" s="17">
        <f>E63+E64+E65-E32/1000000</f>
        <v>0</v>
      </c>
      <c r="H66" s="17">
        <f>H63+H64+H65-H32/1000000</f>
        <v>-1.4285472131147969</v>
      </c>
      <c r="K66" s="17">
        <f>K63+K64+K65-K32/1000000</f>
        <v>0</v>
      </c>
      <c r="N66" s="17">
        <f>N63+N64+N65-N32/1000000</f>
        <v>0</v>
      </c>
      <c r="Q66" s="17">
        <f>Q63+Q64+Q65-Q32/1000000</f>
        <v>0</v>
      </c>
      <c r="T66" s="25">
        <f t="shared" si="66"/>
        <v>-1.4285472131147969</v>
      </c>
      <c r="U66" s="23"/>
      <c r="Y66" s="17">
        <f>Y63+Y64+Y65-Y32/1000000</f>
        <v>0</v>
      </c>
      <c r="AB66" s="17">
        <f>AB63+AB64+AB65-AB32/1000000</f>
        <v>1.290687723839099</v>
      </c>
      <c r="AE66" s="17">
        <f>AE63+AE64+AE65-AE32/1000000</f>
        <v>1.290687723839099</v>
      </c>
      <c r="AH66" s="17">
        <f>AH63+AH64+AH65-AH32/1000000</f>
        <v>1.3454315496282305</v>
      </c>
    </row>
    <row r="67" spans="2:34" collapsed="1" x14ac:dyDescent="0.25"/>
    <row r="68" spans="2:34" hidden="1" outlineLevel="1" x14ac:dyDescent="0.25">
      <c r="B68" s="3" t="s">
        <v>36</v>
      </c>
      <c r="E68" s="19">
        <f>E31-E14</f>
        <v>247924708.33395994</v>
      </c>
      <c r="H68" s="19">
        <f>H31-H14</f>
        <v>283069208.12140006</v>
      </c>
      <c r="K68" s="19">
        <f>K31-K14</f>
        <v>328205526.76662403</v>
      </c>
      <c r="N68" s="19">
        <f>N31-N14</f>
        <v>358394657.55884546</v>
      </c>
      <c r="Q68" s="19">
        <f>Q31-Q14</f>
        <v>391360661.00805146</v>
      </c>
      <c r="Y68" s="19">
        <f>Y31-Y14</f>
        <v>40771294.323760003</v>
      </c>
      <c r="AB68" s="19">
        <f>AB31-AB14</f>
        <v>94475828.960031986</v>
      </c>
      <c r="AE68" s="19">
        <f>AE31-AE14</f>
        <v>94475828.960031986</v>
      </c>
      <c r="AH68" s="19">
        <f>AH31-AH14</f>
        <v>98482574.522799999</v>
      </c>
    </row>
    <row r="69" spans="2:34" collapsed="1" x14ac:dyDescent="0.25"/>
    <row r="70" spans="2:34" x14ac:dyDescent="0.25">
      <c r="Q70" s="12"/>
      <c r="AH70" s="12">
        <v>328215576.46658093</v>
      </c>
    </row>
    <row r="71" spans="2:34" x14ac:dyDescent="0.25">
      <c r="Q71" s="12"/>
      <c r="AH71" s="12">
        <v>328205526.76662397</v>
      </c>
    </row>
    <row r="73" spans="2:34" x14ac:dyDescent="0.25">
      <c r="AH73" s="12">
        <f>AH33-AH70</f>
        <v>0</v>
      </c>
    </row>
  </sheetData>
  <mergeCells count="18">
    <mergeCell ref="A1:K1"/>
    <mergeCell ref="A2:A3"/>
    <mergeCell ref="B2:B3"/>
    <mergeCell ref="F2:H2"/>
    <mergeCell ref="I2:K2"/>
    <mergeCell ref="C2:E2"/>
    <mergeCell ref="A31:A32"/>
    <mergeCell ref="L2:N2"/>
    <mergeCell ref="O2:Q2"/>
    <mergeCell ref="R2:T2"/>
    <mergeCell ref="W2:Y2"/>
    <mergeCell ref="AF2:AH2"/>
    <mergeCell ref="A5:B5"/>
    <mergeCell ref="A15:B15"/>
    <mergeCell ref="A24:B24"/>
    <mergeCell ref="A30:B30"/>
    <mergeCell ref="Z2:AB2"/>
    <mergeCell ref="AC2:AE2"/>
  </mergeCells>
  <pageMargins left="0.23622047244094491" right="0.23622047244094491" top="0.74803149606299213" bottom="0.74803149606299213" header="0.31496062992125984" footer="0.31496062992125984"/>
  <pageSetup paperSize="9" scale="53" orientation="landscape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ИСУ 2026-2029</vt:lpstr>
      <vt:lpstr>'ИСУ 2026-2029'!Область_печати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2026-04-03T13:16:35Z</dcterms:modified>
</cp:coreProperties>
</file>